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G:\Daten\Verwaltung\5_Einkauf\Maßnahmen und Projekte\Oberschwellenbereich\FM-Dienstleister\2025\UHR und GR in 4 Losen (L und DD)\- für ZD11 -\"/>
    </mc:Choice>
  </mc:AlternateContent>
  <xr:revisionPtr revIDLastSave="0" documentId="13_ncr:1_{4954CAAD-2B15-4B88-A915-E6143CB5BF44}" xr6:coauthVersionLast="47" xr6:coauthVersionMax="47" xr10:uidLastSave="{00000000-0000-0000-0000-000000000000}"/>
  <bookViews>
    <workbookView xWindow="-108" yWindow="-108" windowWidth="23256" windowHeight="12576" tabRatio="899" xr2:uid="{00000000-000D-0000-FFFF-FFFF00000000}"/>
  </bookViews>
  <sheets>
    <sheet name="Liesmich Text" sheetId="3" r:id="rId1"/>
    <sheet name="Preisübersicht" sheetId="2" r:id="rId2"/>
    <sheet name="Leistungsbeschreibung Glasreini" sheetId="59" r:id="rId3"/>
    <sheet name="Leistungsverz. Glasreinigung" sheetId="4" r:id="rId4"/>
    <sheet name="SVS Glasreinigung" sheetId="50" r:id="rId5"/>
    <sheet name="Kalkulation Dresden fest" sheetId="1" r:id="rId6"/>
    <sheet name="Kalkulation Dresden optional" sheetId="60" r:id="rId7"/>
    <sheet name="Kalkulation KC Chemnitz" sheetId="58" r:id="rId8"/>
  </sheets>
  <definedNames>
    <definedName name="_xlnm.Print_Area" localSheetId="5">'Kalkulation Dresden fest'!$A$1:$Q$36</definedName>
    <definedName name="_xlnm.Print_Area" localSheetId="6">'Kalkulation Dresden optional'!$A$1:$Q$36</definedName>
    <definedName name="_xlnm.Print_Area" localSheetId="3">'Leistungsverz. Glasreinigung'!$A$1:$G$52</definedName>
    <definedName name="_xlnm.Print_Area" localSheetId="0">'Liesmich Text'!$A$3:$G$49</definedName>
    <definedName name="_xlnm.Print_Area" localSheetId="1">Preisübersicht!$A$1:$G$56</definedName>
    <definedName name="_xlnm.Print_Area" localSheetId="4">'SVS Glasreinigung'!$A$2:$D$53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60" l="1"/>
  <c r="D35" i="60"/>
  <c r="Q34" i="60"/>
  <c r="P34" i="60"/>
  <c r="O34" i="60"/>
  <c r="M34" i="60"/>
  <c r="K34" i="60"/>
  <c r="Q33" i="60"/>
  <c r="P33" i="60"/>
  <c r="O33" i="60"/>
  <c r="M33" i="60"/>
  <c r="K33" i="60"/>
  <c r="Q32" i="60"/>
  <c r="P32" i="60"/>
  <c r="O32" i="60"/>
  <c r="M32" i="60"/>
  <c r="K32" i="60"/>
  <c r="Q31" i="60"/>
  <c r="P31" i="60"/>
  <c r="O31" i="60"/>
  <c r="M31" i="60"/>
  <c r="K31" i="60"/>
  <c r="Q30" i="60"/>
  <c r="P30" i="60"/>
  <c r="O30" i="60"/>
  <c r="M30" i="60"/>
  <c r="K30" i="60"/>
  <c r="Q29" i="60"/>
  <c r="P29" i="60"/>
  <c r="O29" i="60"/>
  <c r="M29" i="60"/>
  <c r="K29" i="60"/>
  <c r="Q28" i="60"/>
  <c r="P28" i="60"/>
  <c r="O28" i="60"/>
  <c r="M28" i="60"/>
  <c r="K28" i="60"/>
  <c r="O27" i="60"/>
  <c r="M27" i="60"/>
  <c r="P27" i="60" s="1"/>
  <c r="Q27" i="60" s="1"/>
  <c r="K27" i="60"/>
  <c r="Q26" i="60"/>
  <c r="P26" i="60"/>
  <c r="O26" i="60"/>
  <c r="M26" i="60"/>
  <c r="K26" i="60"/>
  <c r="Q25" i="60"/>
  <c r="P25" i="60"/>
  <c r="O25" i="60"/>
  <c r="M25" i="60"/>
  <c r="K25" i="60"/>
  <c r="Q24" i="60"/>
  <c r="P24" i="60"/>
  <c r="O24" i="60"/>
  <c r="M24" i="60"/>
  <c r="K24" i="60"/>
  <c r="Q23" i="60"/>
  <c r="P23" i="60"/>
  <c r="O23" i="60"/>
  <c r="M23" i="60"/>
  <c r="K23" i="60"/>
  <c r="Q22" i="60"/>
  <c r="P22" i="60"/>
  <c r="O22" i="60"/>
  <c r="M22" i="60"/>
  <c r="K22" i="60"/>
  <c r="Q21" i="60"/>
  <c r="P21" i="60"/>
  <c r="O21" i="60"/>
  <c r="M21" i="60"/>
  <c r="K21" i="60"/>
  <c r="Q20" i="60"/>
  <c r="P20" i="60"/>
  <c r="O20" i="60"/>
  <c r="M20" i="60"/>
  <c r="K20" i="60"/>
  <c r="Q19" i="60"/>
  <c r="P19" i="60"/>
  <c r="O19" i="60"/>
  <c r="M19" i="60"/>
  <c r="K19" i="60"/>
  <c r="Q18" i="60"/>
  <c r="P18" i="60"/>
  <c r="O18" i="60"/>
  <c r="M18" i="60"/>
  <c r="K18" i="60"/>
  <c r="Q17" i="60"/>
  <c r="P17" i="60"/>
  <c r="O17" i="60"/>
  <c r="M17" i="60"/>
  <c r="K17" i="60"/>
  <c r="Q16" i="60"/>
  <c r="P16" i="60"/>
  <c r="O16" i="60"/>
  <c r="M16" i="60"/>
  <c r="K16" i="60"/>
  <c r="Q15" i="60"/>
  <c r="P15" i="60"/>
  <c r="O15" i="60"/>
  <c r="M15" i="60"/>
  <c r="K15" i="60"/>
  <c r="Q14" i="60"/>
  <c r="P14" i="60"/>
  <c r="O14" i="60"/>
  <c r="M14" i="60"/>
  <c r="K14" i="60"/>
  <c r="Q13" i="60"/>
  <c r="P13" i="60"/>
  <c r="O13" i="60"/>
  <c r="M13" i="60"/>
  <c r="K13" i="60"/>
  <c r="Q12" i="60"/>
  <c r="P12" i="60"/>
  <c r="O12" i="60"/>
  <c r="M12" i="60"/>
  <c r="K12" i="60"/>
  <c r="Q11" i="60"/>
  <c r="P11" i="60"/>
  <c r="O11" i="60"/>
  <c r="M11" i="60"/>
  <c r="K11" i="60"/>
  <c r="Q10" i="60"/>
  <c r="P10" i="60"/>
  <c r="O10" i="60"/>
  <c r="M10" i="60"/>
  <c r="K10" i="60"/>
  <c r="Q9" i="60"/>
  <c r="P9" i="60"/>
  <c r="O9" i="60"/>
  <c r="M9" i="60"/>
  <c r="K9" i="60"/>
  <c r="Q8" i="60"/>
  <c r="P8" i="60"/>
  <c r="O8" i="60"/>
  <c r="M8" i="60"/>
  <c r="K8" i="60"/>
  <c r="O7" i="60"/>
  <c r="M7" i="60"/>
  <c r="P7" i="60" s="1"/>
  <c r="K7" i="60"/>
  <c r="K35" i="60" s="1"/>
  <c r="D2" i="60"/>
  <c r="K7" i="58"/>
  <c r="I35" i="1"/>
  <c r="C42" i="50"/>
  <c r="M1" i="58"/>
  <c r="P35" i="60" l="1"/>
  <c r="E15" i="2" s="1"/>
  <c r="Q7" i="60"/>
  <c r="Q35" i="60" s="1"/>
  <c r="L1" i="1"/>
  <c r="K34" i="1"/>
  <c r="K33" i="1"/>
  <c r="M33" i="1" s="1"/>
  <c r="M34" i="1"/>
  <c r="U1" i="60" l="1"/>
  <c r="G15" i="2"/>
  <c r="D35" i="1"/>
  <c r="K13" i="1"/>
  <c r="K14" i="1"/>
  <c r="K15" i="1"/>
  <c r="K16" i="1"/>
  <c r="K17" i="1"/>
  <c r="K18" i="1"/>
  <c r="K19" i="1"/>
  <c r="K20" i="1"/>
  <c r="K21" i="1"/>
  <c r="K22" i="1"/>
  <c r="K23" i="1"/>
  <c r="K24" i="1"/>
  <c r="K25" i="1"/>
  <c r="K26" i="1"/>
  <c r="K27" i="1"/>
  <c r="K28" i="1"/>
  <c r="K29" i="1"/>
  <c r="K30" i="1"/>
  <c r="K31" i="1"/>
  <c r="K32" i="1"/>
  <c r="M13" i="1"/>
  <c r="M14" i="1"/>
  <c r="M15" i="1"/>
  <c r="M16" i="1"/>
  <c r="M17" i="1"/>
  <c r="M18" i="1"/>
  <c r="M19" i="1"/>
  <c r="M20" i="1"/>
  <c r="M21" i="1"/>
  <c r="M22" i="1"/>
  <c r="M23" i="1"/>
  <c r="M24" i="1"/>
  <c r="M25" i="1"/>
  <c r="M26" i="1"/>
  <c r="M27" i="1"/>
  <c r="M28" i="1"/>
  <c r="M29" i="1"/>
  <c r="M30" i="1"/>
  <c r="M31" i="1"/>
  <c r="K8" i="58" l="1"/>
  <c r="M8" i="58" s="1"/>
  <c r="K9" i="58"/>
  <c r="M9" i="58" s="1"/>
  <c r="C39" i="50" l="1"/>
  <c r="C38" i="50"/>
  <c r="C37" i="50"/>
  <c r="C36" i="50"/>
  <c r="C35" i="50"/>
  <c r="C34" i="50"/>
  <c r="C33" i="50"/>
  <c r="C32" i="50"/>
  <c r="C31" i="50"/>
  <c r="C30" i="50"/>
  <c r="D25" i="50"/>
  <c r="D23" i="50"/>
  <c r="D21" i="50"/>
  <c r="D19" i="50"/>
  <c r="D16" i="50"/>
  <c r="D15" i="50"/>
  <c r="D14" i="50"/>
  <c r="C13" i="50"/>
  <c r="D12" i="50"/>
  <c r="D11" i="50"/>
  <c r="D10" i="50"/>
  <c r="D9" i="50"/>
  <c r="D8" i="50"/>
  <c r="C24" i="50" l="1"/>
  <c r="C22" i="50"/>
  <c r="D22" i="50" s="1"/>
  <c r="I7" i="50" s="1"/>
  <c r="C40" i="50"/>
  <c r="D13" i="50"/>
  <c r="D17" i="50" s="1"/>
  <c r="D24" i="50"/>
  <c r="I8" i="50" s="1"/>
  <c r="C20" i="50"/>
  <c r="D20" i="50" s="1"/>
  <c r="I6" i="50" s="1"/>
  <c r="C17" i="50"/>
  <c r="C26" i="50"/>
  <c r="D26" i="50" l="1"/>
  <c r="I9" i="50" s="1"/>
  <c r="I10" i="50" s="1"/>
  <c r="I12" i="50" s="1"/>
  <c r="C27" i="50" s="1"/>
  <c r="C28" i="50" s="1"/>
  <c r="C41" i="50" s="1"/>
  <c r="C43" i="50" s="1"/>
  <c r="D27" i="50" l="1"/>
  <c r="D28" i="50" s="1"/>
  <c r="D43" i="50" s="1"/>
  <c r="O34" i="1" l="1"/>
  <c r="P34" i="1" s="1"/>
  <c r="Q34" i="1" s="1"/>
  <c r="O33" i="1"/>
  <c r="P33" i="1" s="1"/>
  <c r="Q33" i="1" s="1"/>
  <c r="O8" i="58"/>
  <c r="P8" i="58" s="1"/>
  <c r="O9" i="58"/>
  <c r="P9" i="58" s="1"/>
  <c r="Q9" i="58" s="1"/>
  <c r="O18" i="1"/>
  <c r="P18" i="1" s="1"/>
  <c r="Q18" i="1" s="1"/>
  <c r="O15" i="1"/>
  <c r="P15" i="1" s="1"/>
  <c r="Q15" i="1" s="1"/>
  <c r="O19" i="1"/>
  <c r="P19" i="1" s="1"/>
  <c r="Q19" i="1" s="1"/>
  <c r="O23" i="1"/>
  <c r="P23" i="1" s="1"/>
  <c r="Q23" i="1" s="1"/>
  <c r="O27" i="1"/>
  <c r="P27" i="1" s="1"/>
  <c r="O31" i="1"/>
  <c r="P31" i="1" s="1"/>
  <c r="Q31" i="1" s="1"/>
  <c r="O12" i="1"/>
  <c r="O20" i="1"/>
  <c r="P20" i="1" s="1"/>
  <c r="Q20" i="1" s="1"/>
  <c r="O24" i="1"/>
  <c r="P24" i="1" s="1"/>
  <c r="Q24" i="1" s="1"/>
  <c r="O28" i="1"/>
  <c r="P28" i="1" s="1"/>
  <c r="Q28" i="1" s="1"/>
  <c r="O32" i="1"/>
  <c r="O16" i="1"/>
  <c r="P16" i="1" s="1"/>
  <c r="O13" i="1"/>
  <c r="P13" i="1" s="1"/>
  <c r="Q13" i="1" s="1"/>
  <c r="O17" i="1"/>
  <c r="P17" i="1" s="1"/>
  <c r="Q17" i="1" s="1"/>
  <c r="O21" i="1"/>
  <c r="P21" i="1" s="1"/>
  <c r="Q21" i="1" s="1"/>
  <c r="O25" i="1"/>
  <c r="P25" i="1" s="1"/>
  <c r="Q25" i="1" s="1"/>
  <c r="O29" i="1"/>
  <c r="P29" i="1" s="1"/>
  <c r="Q29" i="1" s="1"/>
  <c r="O14" i="1"/>
  <c r="P14" i="1" s="1"/>
  <c r="Q14" i="1" s="1"/>
  <c r="O22" i="1"/>
  <c r="P22" i="1" s="1"/>
  <c r="Q22" i="1" s="1"/>
  <c r="O26" i="1"/>
  <c r="P26" i="1" s="1"/>
  <c r="Q26" i="1" s="1"/>
  <c r="O30" i="1"/>
  <c r="P30" i="1" s="1"/>
  <c r="Q30" i="1" s="1"/>
  <c r="O10" i="1"/>
  <c r="O11" i="1"/>
  <c r="O9" i="1"/>
  <c r="Q8" i="58" l="1"/>
  <c r="Q16" i="1"/>
  <c r="Q27" i="1"/>
  <c r="I33" i="58"/>
  <c r="O7" i="58"/>
  <c r="M7" i="58"/>
  <c r="D2" i="58"/>
  <c r="P7" i="58" l="1"/>
  <c r="K33" i="58"/>
  <c r="P33" i="58" l="1"/>
  <c r="E16" i="2" s="1"/>
  <c r="Q7" i="58"/>
  <c r="Q33" i="58" l="1"/>
  <c r="U1" i="58" l="1"/>
  <c r="G16" i="2"/>
  <c r="M32" i="1"/>
  <c r="P32" i="1" s="1"/>
  <c r="Q32" i="1" s="1"/>
  <c r="K11" i="1"/>
  <c r="M11" i="1" s="1"/>
  <c r="P11" i="1" s="1"/>
  <c r="Q11" i="1" s="1"/>
  <c r="K12" i="1"/>
  <c r="M12" i="1" s="1"/>
  <c r="P12" i="1" s="1"/>
  <c r="Q12" i="1" s="1"/>
  <c r="O8" i="1"/>
  <c r="O7" i="1"/>
  <c r="K7" i="1"/>
  <c r="K8" i="1"/>
  <c r="M8" i="1" s="1"/>
  <c r="K9" i="1"/>
  <c r="M9" i="1" s="1"/>
  <c r="P9" i="1" s="1"/>
  <c r="Q9" i="1" s="1"/>
  <c r="K10" i="1"/>
  <c r="M10" i="1" s="1"/>
  <c r="P10" i="1" s="1"/>
  <c r="Q10" i="1" s="1"/>
  <c r="D2" i="1"/>
  <c r="K35" i="1" l="1"/>
  <c r="M7" i="1"/>
  <c r="P7" i="1" s="1"/>
  <c r="P8" i="1"/>
  <c r="Q8" i="1" l="1"/>
  <c r="P35" i="1"/>
  <c r="E14" i="2" s="1"/>
  <c r="E26" i="2" s="1"/>
  <c r="Q7" i="1"/>
  <c r="Q35" i="1" l="1"/>
  <c r="U1" i="1"/>
  <c r="S2" i="58"/>
  <c r="G14" i="2" l="1"/>
  <c r="G26" i="2" s="1"/>
  <c r="U2" i="60" s="1"/>
  <c r="U2" i="1"/>
  <c r="U2"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00000000-0006-0000-0200-000001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0000000-0006-0000-0200-000002000000}">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 ref="B30" authorId="0" shapeId="0" xr:uid="{00000000-0006-0000-0200-000003000000}">
      <text>
        <r>
          <rPr>
            <b/>
            <sz val="9"/>
            <color indexed="81"/>
            <rFont val="Tahoma"/>
            <family val="2"/>
          </rPr>
          <t>Autor:</t>
        </r>
        <r>
          <rPr>
            <sz val="9"/>
            <color indexed="81"/>
            <rFont val="Tahoma"/>
            <family val="2"/>
          </rPr>
          <t xml:space="preserve">
Prüfen Sie, ob sich die Materialkosten mit den zu waschenden Bezügen und den Kosten für Reinigungsmaterial decken.</t>
        </r>
      </text>
    </comment>
    <comment ref="B32" authorId="0" shapeId="0" xr:uid="{00000000-0006-0000-0200-000004000000}">
      <text>
        <r>
          <rPr>
            <b/>
            <sz val="9"/>
            <color indexed="81"/>
            <rFont val="Tahoma"/>
            <family val="2"/>
          </rPr>
          <t>Autor:</t>
        </r>
        <r>
          <rPr>
            <sz val="9"/>
            <color indexed="81"/>
            <rFont val="Tahoma"/>
            <family val="2"/>
          </rPr>
          <t xml:space="preserve">
Prüfen Sie, ob die monatlichen Kosten für die Objektleitung einen plausiblen Kostensatz je Stunde für die Objektleitung ergeben.</t>
        </r>
      </text>
    </comment>
  </commentList>
</comments>
</file>

<file path=xl/sharedStrings.xml><?xml version="1.0" encoding="utf-8"?>
<sst xmlns="http://schemas.openxmlformats.org/spreadsheetml/2006/main" count="414" uniqueCount="237">
  <si>
    <t>Objektbezeichnung:</t>
  </si>
  <si>
    <t>Bietername und Anschrift:</t>
  </si>
  <si>
    <t>Pos.</t>
  </si>
  <si>
    <t>Gebäude / Bereiche</t>
  </si>
  <si>
    <t>Massen in</t>
  </si>
  <si>
    <t>Reinigungen</t>
  </si>
  <si>
    <t>zu reinigende</t>
  </si>
  <si>
    <t>Netto</t>
  </si>
  <si>
    <t>Bezeichnung</t>
  </si>
  <si>
    <t>m²</t>
  </si>
  <si>
    <t>jährlich</t>
  </si>
  <si>
    <t>Fläche jährlich</t>
  </si>
  <si>
    <t>€/Jahr</t>
  </si>
  <si>
    <t>SUMME:</t>
  </si>
  <si>
    <t>Preisübersicht</t>
  </si>
  <si>
    <t>Brutto</t>
  </si>
  <si>
    <t>Glasreinigung Gesamt</t>
  </si>
  <si>
    <t>Die Doppelung der Flächen bei Doppelfenstern, Kastenfenstern, Verbundfenstern usw.</t>
  </si>
  <si>
    <t>ist im Glasaufmaß bereits enthalten.</t>
  </si>
  <si>
    <t>Reinigung von Oberlichtern.</t>
  </si>
  <si>
    <t>Die Durchführung</t>
  </si>
  <si>
    <t xml:space="preserve">Die Reinigungen sind so durchzuführen, dass die erforderlichen Maßnahmen der </t>
  </si>
  <si>
    <t xml:space="preserve">Arbeitssicherheit und des Umweltschutzes jederzeit eingehalten werden </t>
  </si>
  <si>
    <t>(Unfallverhütungsvorschriften der Berufsgenossenschaft).</t>
  </si>
  <si>
    <t xml:space="preserve">Die Ausführung hat so zu erfolgen, dass die zu reinigenden Flächen und auch andere Bauteile </t>
  </si>
  <si>
    <t xml:space="preserve">sowie sonstige Oberflächen der Raumausstattung und -einrichtung nicht beschädigt oder </t>
  </si>
  <si>
    <t xml:space="preserve">verschmutzt werden. </t>
  </si>
  <si>
    <t xml:space="preserve">Alle im Zusammenhang mit der Glasreinigung entstandenen Verschmutzungen oder </t>
  </si>
  <si>
    <t>Beschädigungen hat er AN mit eigenen Mitteln und auf eigene Kosten zu beseitigen.</t>
  </si>
  <si>
    <t xml:space="preserve">Beispielsweise sind gesprungene oder zerkratzte Scheiben sowie andere Beschädigungen </t>
  </si>
  <si>
    <t>sofort bei Erkennen den Beauftragen des AG zu melden.</t>
  </si>
  <si>
    <t xml:space="preserve">Das abgelaufene Schmutzwasser ist vom Rahmen und von den Fensterbänken und -brettern </t>
  </si>
  <si>
    <t>zu  entfernen.</t>
  </si>
  <si>
    <t>Die Fenster sind nach den Reinigungsarbeiten zu verschließen.</t>
  </si>
  <si>
    <t>Sehr geehrte Damen und Herren,</t>
  </si>
  <si>
    <t>Sie befinden sich hier in der Kalkulation der Glasreinigung.</t>
  </si>
  <si>
    <t>Sämtliche Hilfsmittel wie Hubsteiger, Anlegeleitern, Sicherungsgeschirre, Gerüste, deren Auf-</t>
  </si>
  <si>
    <t>Bitte legen Sie bei der Besichtigung der Objekte besonderes Augenmerk auf die</t>
  </si>
  <si>
    <t>örtlichen Gegebenheiten hinsichtlich der technischen Möglichkeiten der Glasreinigung.</t>
  </si>
  <si>
    <t>Leistungsverzeichnis, -beschreibung der Glasreinigung mit Rahmen</t>
  </si>
  <si>
    <t>Zur Glasreinigung gehören:</t>
  </si>
  <si>
    <t>Die entsprechenden Zellen sind grün hinterlegt und färben sich weiß ein, wenn Sie</t>
  </si>
  <si>
    <t>Netto jährlich</t>
  </si>
  <si>
    <t>Brutto jährlich</t>
  </si>
  <si>
    <t>Ihren Preis eintragen.</t>
  </si>
  <si>
    <t xml:space="preserve">Nach der Reinigung müssen die Glas- und Rahmenflächen sauber, wolkenfrei, frei von Schmutz und </t>
  </si>
  <si>
    <t>Streifen und frei von überschüssiger Flüssigkeit sein.</t>
  </si>
  <si>
    <t xml:space="preserve">Festsitzende Verschmutzungen sind mit geeigneten Werkzeugen oder Mitteln zu entfernen. </t>
  </si>
  <si>
    <t>Die Oberfläche darf dabei nicht beschädigt werden.</t>
  </si>
  <si>
    <t>Glasreinigung einschließlich Rahmen</t>
  </si>
  <si>
    <t xml:space="preserve">Zusatzkosten </t>
  </si>
  <si>
    <t>Steighilfen</t>
  </si>
  <si>
    <t xml:space="preserve">der Ausschreibung </t>
  </si>
  <si>
    <t>Reinigung von Glastüren und Glasscheiben innerhalb von Türen,</t>
  </si>
  <si>
    <t>Reinigung von Glastrennwänden, Glasscheiben in Treppengeländern,</t>
  </si>
  <si>
    <t>m² je Stunde</t>
  </si>
  <si>
    <t xml:space="preserve">SVS </t>
  </si>
  <si>
    <t>Glasreinigung</t>
  </si>
  <si>
    <t>Stundenverrechnungssätze</t>
  </si>
  <si>
    <t>Sozialversicherungspflichtige 
Beschäftigte</t>
  </si>
  <si>
    <t>Ermittlung der SV-Beiträge für die Positionen B1 bis B4:</t>
  </si>
  <si>
    <t>Erfolgt automatisch bei ausfüllen des SVS</t>
  </si>
  <si>
    <t>% Sätze</t>
  </si>
  <si>
    <t>€</t>
  </si>
  <si>
    <t>Summe der Beträge</t>
  </si>
  <si>
    <t>D20</t>
  </si>
  <si>
    <t>A</t>
  </si>
  <si>
    <t>Lohnnebenkosten gesetzlich</t>
  </si>
  <si>
    <t>D22</t>
  </si>
  <si>
    <t>1.</t>
  </si>
  <si>
    <t>Rentenversicherung</t>
  </si>
  <si>
    <t>D24</t>
  </si>
  <si>
    <t>2.</t>
  </si>
  <si>
    <t>Krankenversicherung</t>
  </si>
  <si>
    <t>D26</t>
  </si>
  <si>
    <t>3.</t>
  </si>
  <si>
    <t>Arbeitslosenversicherung</t>
  </si>
  <si>
    <t>4.</t>
  </si>
  <si>
    <t>Pflegeversicherung</t>
  </si>
  <si>
    <t>5.</t>
  </si>
  <si>
    <t>U2 Mutterschaftsaufwendungen</t>
  </si>
  <si>
    <t>Summe D20 bis D25 / Tariflohn %:</t>
  </si>
  <si>
    <t>Summe Arbeitgeberanteil Sozialversicherung</t>
  </si>
  <si>
    <t>6.</t>
  </si>
  <si>
    <t>Gesetzliche Unfallversicherung (Berufsgenossenschaft)</t>
  </si>
  <si>
    <t>7.</t>
  </si>
  <si>
    <t>Insolvenzgeldumlage</t>
  </si>
  <si>
    <t>8.</t>
  </si>
  <si>
    <t>Zusammenfassung von Beiträgen: (Eintrag der Positionen)</t>
  </si>
  <si>
    <t>Summe Position A</t>
  </si>
  <si>
    <t>B</t>
  </si>
  <si>
    <t>Lohnfolgekosten</t>
  </si>
  <si>
    <t xml:space="preserve">Urlaub </t>
  </si>
  <si>
    <t>1.a</t>
  </si>
  <si>
    <t>Sozialversicherungsbeiträge aus Pos. B1</t>
  </si>
  <si>
    <t>Gesetzliche Feiertage</t>
  </si>
  <si>
    <t>2.a</t>
  </si>
  <si>
    <t>Sozialversicherungsbeiträge aus Pos. B2</t>
  </si>
  <si>
    <t>Gesetzliche Lohnfortzahlung im Krankenfall</t>
  </si>
  <si>
    <t>3.a</t>
  </si>
  <si>
    <t>Sozialversicherungsbeiträge aus Pos. B3</t>
  </si>
  <si>
    <t>Tarifliche Arbeitsfreistellung</t>
  </si>
  <si>
    <t>4.a</t>
  </si>
  <si>
    <t>Sozialversicherungsbeitärge aus Pos. B4</t>
  </si>
  <si>
    <t>Summe Pos. B</t>
  </si>
  <si>
    <t>Summe Positionen A und B:</t>
  </si>
  <si>
    <t>C.</t>
  </si>
  <si>
    <t>Sonstige Kosten</t>
  </si>
  <si>
    <t>Material-Geräte incl. Kosten für Wäsche der Bezüge</t>
  </si>
  <si>
    <t>AFA für Maschinen, Geräte und Betriebskosten</t>
  </si>
  <si>
    <t>Objektleitungskosten</t>
  </si>
  <si>
    <t>Gewerbesteuer</t>
  </si>
  <si>
    <t>Kosten für Zertifizierung</t>
  </si>
  <si>
    <t>Haftpflichtversicherung</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</si>
  <si>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</si>
  <si>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</si>
  <si>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</si>
  <si>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</si>
  <si>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</si>
  <si>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</si>
  <si>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</si>
  <si>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</si>
  <si>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</si>
  <si>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</si>
  <si>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</si>
  <si>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</si>
  <si>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</si>
  <si>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Kalkulation für die Glasreinigung</t>
  </si>
  <si>
    <t>zu rein. Fläch</t>
  </si>
  <si>
    <t>Stunden</t>
  </si>
  <si>
    <t>Der Auftraggeber behält sich vor, die Reinigungsintervalle je nach</t>
  </si>
  <si>
    <t>UG</t>
  </si>
  <si>
    <t>EG</t>
  </si>
  <si>
    <t>Fenster</t>
  </si>
  <si>
    <t>Glastüren</t>
  </si>
  <si>
    <t>Treppentürme</t>
  </si>
  <si>
    <t>1.OG</t>
  </si>
  <si>
    <t>2.OG</t>
  </si>
  <si>
    <t>3.OG</t>
  </si>
  <si>
    <t>4.OG</t>
  </si>
  <si>
    <t>5.OG</t>
  </si>
  <si>
    <t>Kuppeln C2 / B1</t>
  </si>
  <si>
    <t>DG</t>
  </si>
  <si>
    <t>Vordach Dachaustritt</t>
  </si>
  <si>
    <t>2x jährlich</t>
  </si>
  <si>
    <t>*Reinigung der Flächen bzw. Gegenstände erfolgt inklusiv vorhandener Rahmen</t>
  </si>
  <si>
    <t>bis waagerechte Fläche über den Fenstern im EG.</t>
  </si>
  <si>
    <t>Rahmen und Jalousien komplett innen und außen (bzw. beidseitig)</t>
  </si>
  <si>
    <t>zurück</t>
  </si>
  <si>
    <t>Leistungsverzeichnis Glasreinigung</t>
  </si>
  <si>
    <t xml:space="preserve"> </t>
  </si>
  <si>
    <t>Hinweis: Sämtliche Glasflächen (auch die Überkopfverglasung/Brandschutzverglasung etc.) in den Objekten des AG sind nicht begehbar und nicht betretbar, auch nicht zu Reinigungszwecken! Weiterhin besteht auf den Dächern teilweise Anschnallpflicht! Im Vorfeld der einzelnen Reinigungen müssen durch den AN die betroffenen Dächer beim AG erfragt werden! Der AG stellt die zum Anschnallen benötigten Hilfsmittel kostenlos zur Verfügung. Für den Einsatz der vom AG zum Anschnallen zur Verfügung gestellten Hilfsmittel ist vollumfänglich der AN verantwortlich. Der AN hat hinsichtlich der o. g. Hinweise für eine ausreichende Information seiner Erfüllungsgehilfen sowie für entsprechende Maßnahmen zur Einhaltung der notwendigen Sicherheitsvorkehrungen zu sorgen.</t>
  </si>
  <si>
    <t>Alle Glastüren des Gebäudes, der Windfang im Kundencenter, alle Treppentürme (inkl. der Fenstersimse) werden im Rahmen einer Reinigung der Fenster regelmäßig mit gereinigt.</t>
  </si>
  <si>
    <r>
      <t>Die Kuppeln in den Treppentürmen C2 und B1 (Zugang von außen ohne Technik übers Dach (Sicherheitsvorschriften beachten), von innen über ein Gerüst (lichte Höhe Treppenkopf ca. 12,5 m, Gesamtbreite ca. 7,1 m, dabei muß gewährleistet sein, dass die Fluchtwege frei bleiben)) sowie die Oberlichter im Foyer (Zugang von außen ohne Technik übers Dach (Sicherheitsvorschriften beachten), von innen über Leiter) und dem Konferenzzentrum (Zugang von beiden Seiten übers Dach - Sicherheitsvorschriften beachten, lässt sich öffnen) sowie der im Dach befindliche Teil des umlaufenden Fensterbandes in der Lobby (Zugang von außen ohne Technik übers Dach (Sicherheitsvorschriften beachten), von innen über Leiter des AG, die dieser ohne Berechnung stellt) werden im Rahmen einer Reinigung der Fenster (</t>
    </r>
    <r>
      <rPr>
        <u/>
        <sz val="11"/>
        <rFont val="Arial"/>
        <family val="2"/>
      </rPr>
      <t>allerdings immer nur 1 x pro Jahr</t>
    </r>
    <r>
      <rPr>
        <sz val="11"/>
        <rFont val="Arial"/>
        <family val="2"/>
      </rPr>
      <t>), mit gereinigt.</t>
    </r>
  </si>
  <si>
    <r>
      <t xml:space="preserve">Die extern benötigte Zugangstechnik für die Treppentürme, Brandschutzfenster außen (alpine Seiltechnik) und die Kupplen (innen Gerüst) in den Treppentürmen C2 und B1 ist separat zu kalkulieren.
</t>
    </r>
    <r>
      <rPr>
        <b/>
        <sz val="11"/>
        <rFont val="Arial"/>
        <family val="2"/>
      </rPr>
      <t>Siehe Kalkulation Glasreinigung.</t>
    </r>
  </si>
  <si>
    <t>Turnus</t>
  </si>
  <si>
    <t>Die Häufigkeit der Reinigung beider Objekte ist in der "Kalkulation Glas" enthalten.</t>
  </si>
  <si>
    <r>
      <t>Objekt Pirnaische Straße 9, 01069 Dresden</t>
    </r>
    <r>
      <rPr>
        <sz val="10"/>
        <rFont val="Arial"/>
        <family val="2"/>
      </rPr>
      <t xml:space="preserve"> 
Die </t>
    </r>
    <r>
      <rPr>
        <b/>
        <sz val="10"/>
        <rFont val="Arial"/>
        <family val="2"/>
      </rPr>
      <t>Hauptleistungen</t>
    </r>
    <r>
      <rPr>
        <sz val="10"/>
        <rFont val="Arial"/>
        <family val="2"/>
      </rPr>
      <t xml:space="preserve"> bestehen aus der Reinigung fast sämtlicher Flächen wie in den Aufmaßlisten beschrieben.   </t>
    </r>
  </si>
  <si>
    <t>Sie Tragen im Tabellenblatt Kalkulation Glasreinigung bitte die Leistungswerte m² je Stunde ein.</t>
  </si>
  <si>
    <t>Bitte aufmerksam lesen!</t>
  </si>
  <si>
    <t>Füllen Sie grundsätzlich nur die grün unterlegten Felder aus.</t>
  </si>
  <si>
    <t xml:space="preserve">In den Positionen A und B tragen Sie bitte die entsprechenden </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</si>
  <si>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</si>
  <si>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</si>
  <si>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</si>
  <si>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</si>
  <si>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Stundenverrechnungssatz (werktags)</t>
  </si>
  <si>
    <t>Hinweise:</t>
  </si>
  <si>
    <t>Untergeschoß Fenster</t>
  </si>
  <si>
    <t>Brandschutzfenster*</t>
  </si>
  <si>
    <t>Fassadenelemente***</t>
  </si>
  <si>
    <t>ggf. eine zweite Person erforderlich ist, da eine Bedienung der Jalousien durch</t>
  </si>
  <si>
    <r>
      <t>Fenster mit Jalousien</t>
    </r>
    <r>
      <rPr>
        <sz val="12"/>
        <rFont val="Arial"/>
        <family val="2"/>
      </rPr>
      <t>*</t>
    </r>
  </si>
  <si>
    <t>Fenster Cafeteria mit Jalousien*</t>
  </si>
  <si>
    <t>**Die Reinigung der Brandschutzfenster erfolgt nur raumseitig einschließlich der</t>
  </si>
  <si>
    <t xml:space="preserve">gestalteten Aussenanlagen für die wetterseitige Reinigung kein Hubsteiger </t>
  </si>
  <si>
    <t>eingesetzt werden! Alternative Zugangsmöglichkeiten bzw. Reinigungsverfahren</t>
  </si>
  <si>
    <r>
      <rPr>
        <b/>
        <sz val="10"/>
        <rFont val="Tahoma"/>
        <family val="2"/>
      </rPr>
      <t xml:space="preserve">Hinweis: </t>
    </r>
    <r>
      <rPr>
        <sz val="10"/>
        <rFont val="Tahoma"/>
        <family val="2"/>
      </rPr>
      <t xml:space="preserve">Am Treppenturm D kann wegen der Tragfähigkeit des Bodens und der </t>
    </r>
  </si>
  <si>
    <t>sind zu prüfen. Zusatzkosten bitte in Zeile 27 eintragen.</t>
  </si>
  <si>
    <t>Tariflohn Glasreinigung</t>
  </si>
  <si>
    <t>SAB Sächsische Aufbaubank -Förderbank-</t>
  </si>
  <si>
    <t>Leistungsbeschreibung</t>
  </si>
  <si>
    <t>EG außen</t>
  </si>
  <si>
    <t>Ausgeschrieben ist die Glasreinigung inklusive Rahmenreinigung sowie Jalousienreinigung und Reinigung der Fenster- und Jalousienstangengriffe jährlich.</t>
  </si>
  <si>
    <t>Vordach Innenhof</t>
  </si>
  <si>
    <t>Vordach Eingang Blüherstr.</t>
  </si>
  <si>
    <t>*** Fassadenelemente im Erdgeschoss vom Erdboden aus</t>
  </si>
  <si>
    <t>*Reinigung der Flächen bzw. Gegenstände erfolgt inklusiv vorhandener</t>
  </si>
  <si>
    <t xml:space="preserve">sind nicht begehbar und dürfen nicht begangen werden. Entsprechende Steighilfen </t>
  </si>
  <si>
    <t>jeglichem Schmutz zu befreien. Unfallverhütungsvorschriften sind einzuhalten.</t>
  </si>
  <si>
    <t>den mit der Glasreinigung befassten Mitarbeiters nicht möglich ist. Siehe auch LV</t>
  </si>
  <si>
    <t xml:space="preserve">Alle Glasvordächer, einschl. dem bereits im LV genannten Vordach Dachaustritt </t>
  </si>
  <si>
    <t xml:space="preserve">sind durch den AN zu stellen. Bei der Reinigung sind die Abflussrinnen von </t>
  </si>
  <si>
    <t>entsprechend darauf auszurichten.</t>
  </si>
  <si>
    <t xml:space="preserve">komplett innen und außen (bzw. beidseitig). </t>
  </si>
  <si>
    <t>Glastür und Fenster Innenhof</t>
  </si>
  <si>
    <t xml:space="preserve">Büroglastüren </t>
  </si>
  <si>
    <t xml:space="preserve">Objekt Brückenstraße 13, 09111 Chemnitz
Die Hauptleistungen bestehen aus der Reinigung fast sämtlicher Flächen wie in den Aufmaßlisten beschrieben.  </t>
  </si>
  <si>
    <t>Vergessen Sie bitte nicht, in der Preisübersicht den Eintrag des Namens Ihres Unternehmens.</t>
  </si>
  <si>
    <t>Jalousien wie beschrieben. Zu beachten ist, dass zu Bedienung der Jalousien</t>
  </si>
  <si>
    <t>Name und Anschrift des Anbieter</t>
  </si>
  <si>
    <t xml:space="preserve">Firma: </t>
  </si>
  <si>
    <t xml:space="preserve">Straße: </t>
  </si>
  <si>
    <t>PLZ/Ort:</t>
  </si>
  <si>
    <t>Land:</t>
  </si>
  <si>
    <t>Tel.:</t>
  </si>
  <si>
    <t>E-Mail.:</t>
  </si>
  <si>
    <t>1x jährlich</t>
  </si>
  <si>
    <t>Reinigen von Treppenhausverglasungen innen und außen sowie den Traversen.</t>
  </si>
  <si>
    <t xml:space="preserve">Auf Gütesiegel und Beklebungen/ Folierungen an den Glasflächen ist zu achten und die Glasreinigung </t>
  </si>
  <si>
    <t xml:space="preserve">und Abbau etc. sind im Objekt direkt zu kalkulieren. </t>
  </si>
  <si>
    <t>Bankgebäude in 01069 Dresden, Pirnaische Str. 9 optionale Leistungen</t>
  </si>
  <si>
    <t>1. Objekte</t>
  </si>
  <si>
    <t>Bankgebäude in 01069 Dresden</t>
  </si>
  <si>
    <t>Kundencenter in 09111 Chemnitz</t>
  </si>
  <si>
    <t>2. Beschreibung der Leistung</t>
  </si>
  <si>
    <t>Die Reinigung der Flächen bzw. Gegenstände erfolgt inklusive vorhandener Rahmen und Jalousien komplett innen und außen (bzw. beidseitig) (mit Griffen, Scharnieren und mit Jalousienstangengriffen).
Teile der Leistung (Reinigung der Kuppeln und Treppentürme) müssen auf Grund des Geschäftsbetriebes des AG vom AN samstags ausgeführt werden.</t>
  </si>
  <si>
    <r>
      <t xml:space="preserve">Bei der Berechnung der Gesamtpauschalkosten sind folgende Dinge zu beachten:
Berechnung für die Reinigung aller Fenster innen und außen (bzw. beidseitig) inkl. der Rahmen und Jalousien, Griffe Scharniere und Jalousienstangengriffe. In diesem Preis sind die Kosten für die Reinigung der 24 Brandschutzfenster (befinden sich gesammelt in 3 Gebäudeecken, die sich nicht öffnen lassen), mit enthalten. Hierfür ist alpine Seiltechnik notwendig, da kein Steiger verwendet werden kann. </t>
    </r>
    <r>
      <rPr>
        <u/>
        <sz val="11"/>
        <color rgb="FFFF0000"/>
        <rFont val="Arial"/>
        <family val="2"/>
      </rPr>
      <t>Die Reinigung der Brandschutzfenster erfolgt allerdings immer nur 1 x pro Jahr.</t>
    </r>
    <r>
      <rPr>
        <sz val="11"/>
        <color rgb="FFFF0000"/>
        <rFont val="Arial"/>
        <family val="2"/>
      </rPr>
      <t xml:space="preserve">
Weiterhin sind in diesem Preis die Kosten für die Reinigung des in den Wänden befindlichen Teils des umlaufenden Fensterbandes in der Lobby enthalten – Zugang erfolgt über Leitern. </t>
    </r>
  </si>
  <si>
    <t>3. Häufigkeit der Reinigung</t>
  </si>
  <si>
    <t xml:space="preserve">Die Glasreinigung umfasst die Beseitigung von Verschmutzungen auf Verglasungen, Rahmen etc. </t>
  </si>
  <si>
    <t>Die Flächen wurden einseitig ermittelt und sind zweiseitig zu reinigen !!!</t>
  </si>
  <si>
    <t>Fensterreinigung mit Rahmen, Falz, Wetterschenkel und Fensterbänke innen und außen, inklusive Griffe, Scharniere und Griff der Jalousienstangen</t>
  </si>
  <si>
    <t>Bedarf - auch teilflächenweise -zu erhöhen, bzw. zu reduzieren.</t>
  </si>
  <si>
    <r>
      <t xml:space="preserve">Alle </t>
    </r>
    <r>
      <rPr>
        <b/>
        <u val="singleAccounting"/>
        <sz val="14"/>
        <color rgb="FFFF0000"/>
        <rFont val="Tahoma"/>
        <family val="2"/>
      </rPr>
      <t>Glasflächen</t>
    </r>
    <r>
      <rPr>
        <b/>
        <sz val="14"/>
        <color rgb="FFFF0000"/>
        <rFont val="Tahoma"/>
        <family val="2"/>
      </rPr>
      <t xml:space="preserve"> wurden einseitig ermittelt
und sind zweiseitig zu reinigen !!!</t>
    </r>
  </si>
  <si>
    <r>
      <t>Fenster Kundencenter mit Jalousien</t>
    </r>
    <r>
      <rPr>
        <sz val="12"/>
        <rFont val="Arial"/>
        <family val="2"/>
      </rPr>
      <t>*</t>
    </r>
  </si>
  <si>
    <t>Alle Glasflächen wurden einseitig ermittelt
und sind zweiseitig zu reinigen !!!</t>
  </si>
  <si>
    <t>(inkl. Griffe, Scharniere und Jalousienstangen)</t>
  </si>
  <si>
    <t>Die Glasflächen wurden einseitig ermittelt und sind
zweiseitig zu reinigen !!!</t>
  </si>
  <si>
    <r>
      <t xml:space="preserve">Fenster im Objekt sind bis auf wenige Ausnahmen festverglast.
</t>
    </r>
    <r>
      <rPr>
        <sz val="10"/>
        <color rgb="FFFF0000"/>
        <rFont val="Arial"/>
        <family val="2"/>
      </rPr>
      <t>Es handelt sich um ein Mietobjekt. Der derzeitige Mietvertrag läuft bis Ende 2026. Anschließend kann die Glasreinigung für dieses Objekt ersatzlos und ohne Entschädigung entfallen.</t>
    </r>
  </si>
  <si>
    <t>LG 6</t>
  </si>
  <si>
    <t>Aktenzeichen: VB SAB 03_25</t>
  </si>
  <si>
    <t>KC Chemnitz - Glasfassade Brückenstraße</t>
  </si>
  <si>
    <t>Kundencenter in 09111 Chemnitz, Brückenstraße 13 (feste Leistungen)</t>
  </si>
  <si>
    <t>Bankgebäude in 01069 Dresden, Pirnaische Str. 9 (optionale Leistungen)</t>
  </si>
  <si>
    <t>Bankgebäude in 01069 Dresden, Pirnaische Str. 9 (feste Leistungen)</t>
  </si>
  <si>
    <t>(Vergabesumme)</t>
  </si>
  <si>
    <t>(Wertungssumme)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</si>
</sst>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1]_-;\-* #,##0.00\ [$€-1]_-;_-* &quot;-&quot;??\ [$€-1]_-"/>
    <numFmt numFmtId="165" formatCode="#,##0.00\ [$€-1]"/>
    <numFmt numFmtId="166" formatCode="#,##0.00\ &quot;€&quot;"/>
    <numFmt numFmtId="167" formatCode="_-* #,##0.00\ [$€-1]_-;\-* #,##0.00\ [$€-1]_-;_-* &quot;-&quot;??\ [$€-1]_-;_-@_-"/>
    <numFmt numFmtId="168" formatCode="00000"/>
    <numFmt numFmtId="169" formatCode="#,##0.00\ [$€-1];\-#,##0.00\ [$€-1]"/>
  </numFmts>
  <fonts count="73">
    <font>
      <sz val="10"/>
      <name val="Arial"/>
    </font>
    <font>
      <sz val="10"/>
      <name val="Arial"/>
      <family val="2"/>
    </font>
    <font>
      <b/>
      <sz val="9"/>
      <name val="Tahoma"/>
      <family val="2"/>
    </font>
    <font>
      <sz val="9"/>
      <name val="Tahoma"/>
      <family val="2"/>
    </font>
    <font>
      <b/>
      <sz val="10"/>
      <name val="Tahoma"/>
      <family val="2"/>
    </font>
    <font>
      <sz val="10"/>
      <name val="Tahoma"/>
      <family val="2"/>
    </font>
    <font>
      <b/>
      <sz val="9"/>
      <color indexed="8"/>
      <name val="Tahoma"/>
      <family val="2"/>
    </font>
    <font>
      <sz val="6"/>
      <color indexed="9"/>
      <name val="Tahoma"/>
      <family val="2"/>
    </font>
    <font>
      <sz val="10"/>
      <color indexed="9"/>
      <name val="Tahoma"/>
      <family val="2"/>
    </font>
    <font>
      <sz val="7"/>
      <name val="Tahoma"/>
      <family val="2"/>
    </font>
    <font>
      <sz val="6"/>
      <name val="Tahoma"/>
      <family val="2"/>
    </font>
    <font>
      <sz val="10"/>
      <color indexed="8"/>
      <name val="Tahoma"/>
      <family val="2"/>
    </font>
    <font>
      <sz val="9"/>
      <color indexed="8"/>
      <name val="Tahoma"/>
      <family val="2"/>
    </font>
    <font>
      <b/>
      <sz val="12"/>
      <color indexed="8"/>
      <name val="Tahoma"/>
      <family val="2"/>
    </font>
    <font>
      <sz val="16"/>
      <color indexed="8"/>
      <name val="Tahoma"/>
      <family val="2"/>
    </font>
    <font>
      <sz val="16"/>
      <color indexed="10"/>
      <name val="Tahoma"/>
      <family val="2"/>
    </font>
    <font>
      <u/>
      <sz val="10"/>
      <color indexed="12"/>
      <name val="Arial"/>
      <family val="2"/>
    </font>
    <font>
      <b/>
      <sz val="10"/>
      <color indexed="8"/>
      <name val="Tahoma"/>
      <family val="2"/>
    </font>
    <font>
      <b/>
      <sz val="10"/>
      <name val="Arial"/>
      <family val="2"/>
    </font>
    <font>
      <sz val="10"/>
      <color indexed="63"/>
      <name val="Avalon"/>
      <family val="2"/>
    </font>
    <font>
      <b/>
      <sz val="10"/>
      <color indexed="63"/>
      <name val="Avalon"/>
      <family val="2"/>
    </font>
    <font>
      <u/>
      <sz val="7"/>
      <color indexed="10"/>
      <name val="Arial"/>
      <family val="2"/>
    </font>
    <font>
      <sz val="10"/>
      <color indexed="10"/>
      <name val="Arial"/>
      <family val="2"/>
    </font>
    <font>
      <u/>
      <sz val="10"/>
      <color indexed="8"/>
      <name val="Arial"/>
      <family val="2"/>
    </font>
    <font>
      <b/>
      <sz val="7"/>
      <name val="Tahoma"/>
      <family val="2"/>
    </font>
    <font>
      <b/>
      <sz val="12"/>
      <name val="Arial"/>
      <family val="2"/>
    </font>
    <font>
      <sz val="10"/>
      <color indexed="8"/>
      <name val="Arial"/>
      <family val="2"/>
    </font>
    <font>
      <sz val="10"/>
      <color indexed="9"/>
      <name val="Arial"/>
      <family val="2"/>
    </font>
    <font>
      <sz val="10"/>
      <color indexed="12"/>
      <name val="Arial"/>
      <family val="2"/>
    </font>
    <font>
      <b/>
      <sz val="10"/>
      <color indexed="8"/>
      <name val="Arial"/>
      <family val="2"/>
    </font>
    <font>
      <b/>
      <sz val="10"/>
      <color indexed="9"/>
      <name val="Arial"/>
      <family val="2"/>
    </font>
    <font>
      <sz val="8"/>
      <color indexed="8"/>
      <name val="Arial"/>
      <family val="2"/>
    </font>
    <font>
      <i/>
      <sz val="10"/>
      <color indexed="9"/>
      <name val="Arial"/>
      <family val="2"/>
    </font>
    <font>
      <i/>
      <sz val="10"/>
      <color indexed="8"/>
      <name val="Arial"/>
      <family val="2"/>
    </font>
    <font>
      <b/>
      <sz val="10"/>
      <color indexed="81"/>
      <name val="Tahoma"/>
      <family val="2"/>
    </font>
    <font>
      <sz val="10"/>
      <color indexed="81"/>
      <name val="Tahoma"/>
      <family val="2"/>
    </font>
    <font>
      <b/>
      <sz val="9"/>
      <color indexed="81"/>
      <name val="Tahoma"/>
      <family val="2"/>
    </font>
    <font>
      <sz val="9"/>
      <color indexed="81"/>
      <name val="Tahoma"/>
      <family val="2"/>
    </font>
    <font>
      <sz val="8"/>
      <name val="Tahoma"/>
      <family val="2"/>
    </font>
    <font>
      <sz val="10"/>
      <name val="Arial"/>
      <family val="2"/>
    </font>
    <font>
      <sz val="8"/>
      <name val="Arial"/>
      <family val="2"/>
    </font>
    <font>
      <b/>
      <sz val="8"/>
      <name val="Arial"/>
      <family val="2"/>
    </font>
    <font>
      <b/>
      <sz val="9"/>
      <name val="Arial"/>
      <family val="2"/>
    </font>
    <font>
      <sz val="9"/>
      <name val="Arial"/>
      <family val="2"/>
    </font>
    <font>
      <sz val="10"/>
      <color rgb="FFFF0000"/>
      <name val="Arial"/>
      <family val="2"/>
    </font>
    <font>
      <sz val="10"/>
      <color rgb="FFFF0000"/>
      <name val="Tahoma"/>
      <family val="2"/>
    </font>
    <font>
      <b/>
      <sz val="10"/>
      <color rgb="FFFF0000"/>
      <name val="Arial"/>
      <family val="2"/>
    </font>
    <font>
      <u/>
      <sz val="10"/>
      <color theme="0"/>
      <name val="Arial"/>
      <family val="2"/>
    </font>
    <font>
      <b/>
      <sz val="14"/>
      <name val="Arial"/>
      <family val="2"/>
    </font>
    <font>
      <sz val="14"/>
      <name val="Arial"/>
      <family val="2"/>
    </font>
    <font>
      <sz val="7"/>
      <name val="Arial"/>
      <family val="2"/>
    </font>
    <font>
      <sz val="6"/>
      <name val="Arial"/>
      <family val="2"/>
    </font>
    <font>
      <b/>
      <sz val="12"/>
      <color indexed="12"/>
      <name val="Arial"/>
      <family val="2"/>
    </font>
    <font>
      <sz val="11"/>
      <name val="Arial"/>
      <family val="2"/>
    </font>
    <font>
      <b/>
      <sz val="7"/>
      <name val="Arial"/>
      <family val="2"/>
    </font>
    <font>
      <sz val="12"/>
      <color indexed="12"/>
      <name val="Arial"/>
      <family val="2"/>
    </font>
    <font>
      <b/>
      <sz val="5"/>
      <name val="Arial"/>
      <family val="2"/>
    </font>
    <font>
      <b/>
      <sz val="11"/>
      <name val="Arial"/>
      <family val="2"/>
    </font>
    <font>
      <u/>
      <sz val="11"/>
      <name val="Arial"/>
      <family val="2"/>
    </font>
    <font>
      <u/>
      <sz val="10"/>
      <name val="Arial"/>
      <family val="2"/>
    </font>
    <font>
      <b/>
      <u/>
      <sz val="10"/>
      <color indexed="8"/>
      <name val="Arial"/>
      <family val="2"/>
    </font>
    <font>
      <sz val="12"/>
      <name val="Arial"/>
      <family val="2"/>
    </font>
    <font>
      <sz val="11"/>
      <color rgb="FFFF0000"/>
      <name val="Arial"/>
      <family val="2"/>
    </font>
    <font>
      <u/>
      <sz val="11"/>
      <color rgb="FFFF0000"/>
      <name val="Arial"/>
      <family val="2"/>
    </font>
    <font>
      <b/>
      <sz val="10"/>
      <color rgb="FF000000"/>
      <name val="Arial"/>
      <family val="2"/>
    </font>
    <font>
      <b/>
      <sz val="10"/>
      <color rgb="FFFF66FF"/>
      <name val="Tahoma"/>
      <family val="2"/>
    </font>
    <font>
      <sz val="10"/>
      <color rgb="FFFF0000"/>
      <name val="Avalon"/>
      <family val="2"/>
    </font>
    <font>
      <sz val="10"/>
      <name val="Avalon"/>
    </font>
    <font>
      <sz val="14"/>
      <color rgb="FFFF0000"/>
      <name val="Avalon"/>
      <family val="2"/>
    </font>
    <font>
      <b/>
      <sz val="14"/>
      <color rgb="FFFF0000"/>
      <name val="Tahoma"/>
      <family val="2"/>
    </font>
    <font>
      <b/>
      <u val="singleAccounting"/>
      <sz val="14"/>
      <color rgb="FFFF0000"/>
      <name val="Tahoma"/>
      <family val="2"/>
    </font>
    <font>
      <sz val="14"/>
      <color rgb="FFFF0000"/>
      <name val="Tahoma"/>
      <family val="2"/>
    </font>
    <font>
      <sz val="12"/>
      <color rgb="FFFF0000"/>
      <name val="Tahoma"/>
      <family val="2"/>
    </font>
  </fonts>
  <fills count="22">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13"/>
        <bgColor indexed="64"/>
      </patternFill>
    </fill>
    <fill>
      <patternFill patternType="solid">
        <fgColor indexed="22"/>
        <bgColor indexed="64"/>
      </patternFill>
    </fill>
    <fill>
      <patternFill patternType="solid">
        <fgColor indexed="51"/>
        <bgColor indexed="64"/>
      </patternFill>
    </fill>
    <fill>
      <patternFill patternType="solid">
        <fgColor indexed="15"/>
        <bgColor indexed="64"/>
      </patternFill>
    </fill>
    <fill>
      <patternFill patternType="solid">
        <fgColor rgb="FFFFFF00"/>
        <bgColor indexed="64"/>
      </patternFill>
    </fill>
    <fill>
      <patternFill patternType="solid">
        <fgColor rgb="FFFFCC99"/>
        <bgColor indexed="64"/>
      </patternFill>
    </fill>
    <fill>
      <patternFill patternType="solid">
        <fgColor rgb="FF0070C0"/>
        <bgColor indexed="64"/>
      </patternFill>
    </fill>
    <fill>
      <patternFill patternType="solid">
        <fgColor indexed="47"/>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0" tint="-0.249977111117893"/>
        <bgColor rgb="FF000000"/>
      </patternFill>
    </fill>
    <fill>
      <patternFill patternType="solid">
        <fgColor rgb="FFFFFFFF"/>
        <bgColor rgb="FF000000"/>
      </patternFill>
    </fill>
  </fills>
  <borders count="65">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top/>
      <bottom style="double">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5">
    <xf numFmtId="0" fontId="0" fillId="0" borderId="0"/>
    <xf numFmtId="164" fontId="1" fillId="0" borderId="0" applyFont="0" applyFill="0" applyBorder="0" applyAlignment="0" applyProtection="0"/>
    <xf numFmtId="0" fontId="16" fillId="0" borderId="0" applyNumberFormat="0" applyFill="0" applyBorder="0" applyAlignment="0" applyProtection="0">
      <alignment vertical="top"/>
      <protection locked="0"/>
    </xf>
    <xf numFmtId="44" fontId="1" fillId="0" borderId="0" applyFont="0" applyFill="0" applyBorder="0" applyAlignment="0" applyProtection="0"/>
    <xf numFmtId="0" fontId="1" fillId="0" borderId="0"/>
  </cellStyleXfs>
  <cellXfs count="504">
    <xf numFmtId="0" fontId="0" fillId="0" borderId="0" xfId="0"/>
    <xf numFmtId="0" fontId="2" fillId="0" borderId="0" xfId="0" applyFont="1" applyAlignment="1" applyProtection="1">
      <alignment horizontal="center"/>
      <protection hidden="1"/>
    </xf>
    <xf numFmtId="0" fontId="3" fillId="0" borderId="0" xfId="0" applyFont="1" applyProtection="1">
      <protection hidden="1"/>
    </xf>
    <xf numFmtId="0" fontId="4" fillId="0" borderId="1" xfId="0" applyFont="1" applyBorder="1" applyProtection="1">
      <protection hidden="1"/>
    </xf>
    <xf numFmtId="0" fontId="5" fillId="0" borderId="1" xfId="0" applyFont="1" applyBorder="1" applyProtection="1">
      <protection hidden="1"/>
    </xf>
    <xf numFmtId="0" fontId="5" fillId="0" borderId="0" xfId="0" applyFont="1" applyProtection="1">
      <protection hidden="1"/>
    </xf>
    <xf numFmtId="164" fontId="5" fillId="0" borderId="0" xfId="1" applyFont="1" applyProtection="1">
      <protection hidden="1"/>
    </xf>
    <xf numFmtId="0" fontId="6" fillId="0" borderId="0" xfId="0" applyFont="1" applyAlignment="1" applyProtection="1">
      <alignment horizontal="left"/>
      <protection hidden="1"/>
    </xf>
    <xf numFmtId="2" fontId="7" fillId="0" borderId="0" xfId="0" applyNumberFormat="1" applyFont="1" applyProtection="1">
      <protection hidden="1"/>
    </xf>
    <xf numFmtId="0" fontId="7" fillId="0" borderId="0" xfId="0" applyFont="1" applyProtection="1">
      <protection hidden="1"/>
    </xf>
    <xf numFmtId="164" fontId="5" fillId="0" borderId="2" xfId="1" applyFont="1" applyBorder="1" applyProtection="1">
      <protection hidden="1"/>
    </xf>
    <xf numFmtId="0" fontId="3" fillId="2" borderId="3" xfId="0" applyFont="1" applyFill="1" applyBorder="1" applyAlignment="1" applyProtection="1">
      <alignment horizontal="center"/>
      <protection hidden="1"/>
    </xf>
    <xf numFmtId="0" fontId="3" fillId="2" borderId="4" xfId="0" applyFont="1" applyFill="1" applyBorder="1" applyAlignment="1" applyProtection="1">
      <alignment horizontal="centerContinuous"/>
      <protection hidden="1"/>
    </xf>
    <xf numFmtId="0" fontId="3" fillId="2" borderId="5" xfId="0" applyFont="1" applyFill="1" applyBorder="1" applyAlignment="1" applyProtection="1">
      <alignment horizontal="centerContinuous"/>
      <protection hidden="1"/>
    </xf>
    <xf numFmtId="0" fontId="3" fillId="2" borderId="6" xfId="0" applyFont="1" applyFill="1" applyBorder="1" applyAlignment="1" applyProtection="1">
      <alignment horizontal="centerContinuous"/>
      <protection hidden="1"/>
    </xf>
    <xf numFmtId="0" fontId="3" fillId="2" borderId="7" xfId="0" applyFont="1" applyFill="1" applyBorder="1" applyAlignment="1" applyProtection="1">
      <alignment horizontal="center"/>
      <protection hidden="1"/>
    </xf>
    <xf numFmtId="0" fontId="3" fillId="2" borderId="8" xfId="0" applyFont="1" applyFill="1" applyBorder="1" applyAlignment="1" applyProtection="1">
      <alignment horizontal="centerContinuous"/>
      <protection hidden="1"/>
    </xf>
    <xf numFmtId="0" fontId="3" fillId="2" borderId="7" xfId="0" applyFont="1" applyFill="1" applyBorder="1" applyAlignment="1" applyProtection="1">
      <alignment horizontal="centerContinuous"/>
      <protection hidden="1"/>
    </xf>
    <xf numFmtId="1" fontId="3" fillId="2" borderId="7" xfId="1" applyNumberFormat="1" applyFont="1" applyFill="1" applyBorder="1" applyAlignment="1" applyProtection="1">
      <alignment horizontal="center"/>
      <protection hidden="1"/>
    </xf>
    <xf numFmtId="1" fontId="3" fillId="2" borderId="9" xfId="1" applyNumberFormat="1" applyFont="1" applyFill="1" applyBorder="1" applyAlignment="1" applyProtection="1">
      <alignment horizontal="centerContinuous"/>
      <protection hidden="1"/>
    </xf>
    <xf numFmtId="0" fontId="4" fillId="2" borderId="0" xfId="0" applyFont="1" applyFill="1" applyAlignment="1" applyProtection="1">
      <alignment horizontal="left"/>
      <protection hidden="1"/>
    </xf>
    <xf numFmtId="0" fontId="5" fillId="2" borderId="0" xfId="0" applyFont="1" applyFill="1" applyProtection="1">
      <protection hidden="1"/>
    </xf>
    <xf numFmtId="0" fontId="8" fillId="2" borderId="0" xfId="0" applyFont="1" applyFill="1" applyProtection="1">
      <protection hidden="1"/>
    </xf>
    <xf numFmtId="0" fontId="3" fillId="2" borderId="10" xfId="0" applyFont="1" applyFill="1" applyBorder="1" applyProtection="1">
      <protection hidden="1"/>
    </xf>
    <xf numFmtId="0" fontId="3" fillId="2" borderId="11" xfId="0" applyFont="1" applyFill="1" applyBorder="1" applyAlignment="1" applyProtection="1">
      <alignment horizontal="centerContinuous"/>
      <protection hidden="1"/>
    </xf>
    <xf numFmtId="0" fontId="9" fillId="2" borderId="13" xfId="0" applyFont="1" applyFill="1" applyBorder="1" applyProtection="1">
      <protection hidden="1"/>
    </xf>
    <xf numFmtId="0" fontId="3" fillId="2" borderId="14" xfId="0" applyFont="1" applyFill="1" applyBorder="1" applyAlignment="1" applyProtection="1">
      <alignment horizontal="centerContinuous"/>
      <protection hidden="1"/>
    </xf>
    <xf numFmtId="0" fontId="3" fillId="2" borderId="15" xfId="0" applyFont="1" applyFill="1" applyBorder="1" applyAlignment="1" applyProtection="1">
      <alignment horizontal="center"/>
      <protection hidden="1"/>
    </xf>
    <xf numFmtId="164" fontId="3" fillId="2" borderId="15" xfId="1" applyFont="1" applyFill="1" applyBorder="1" applyAlignment="1" applyProtection="1">
      <alignment horizontal="center"/>
      <protection hidden="1"/>
    </xf>
    <xf numFmtId="164" fontId="3" fillId="2" borderId="16" xfId="1" applyFont="1" applyFill="1" applyBorder="1" applyAlignment="1" applyProtection="1">
      <alignment horizontal="centerContinuous"/>
      <protection hidden="1"/>
    </xf>
    <xf numFmtId="0" fontId="3" fillId="2" borderId="0" xfId="0" applyFont="1" applyFill="1" applyAlignment="1" applyProtection="1">
      <alignment horizontal="left"/>
      <protection hidden="1"/>
    </xf>
    <xf numFmtId="2" fontId="5" fillId="2" borderId="0" xfId="0" applyNumberFormat="1" applyFont="1" applyFill="1" applyProtection="1">
      <protection hidden="1"/>
    </xf>
    <xf numFmtId="0" fontId="3" fillId="2" borderId="17" xfId="0" applyFont="1" applyFill="1" applyBorder="1" applyProtection="1">
      <protection hidden="1"/>
    </xf>
    <xf numFmtId="0" fontId="3" fillId="2" borderId="18" xfId="0" applyFont="1" applyFill="1" applyBorder="1" applyAlignment="1" applyProtection="1">
      <alignment horizontal="centerContinuous"/>
      <protection hidden="1"/>
    </xf>
    <xf numFmtId="0" fontId="3" fillId="2" borderId="19" xfId="0" applyFont="1" applyFill="1" applyBorder="1" applyAlignment="1" applyProtection="1">
      <alignment horizontal="centerContinuous"/>
      <protection hidden="1"/>
    </xf>
    <xf numFmtId="0" fontId="3" fillId="2" borderId="20" xfId="0" applyFont="1" applyFill="1" applyBorder="1" applyAlignment="1" applyProtection="1">
      <alignment horizontal="centerContinuous"/>
      <protection hidden="1"/>
    </xf>
    <xf numFmtId="0" fontId="9" fillId="2" borderId="21" xfId="0" applyFont="1" applyFill="1" applyBorder="1" applyProtection="1">
      <protection hidden="1"/>
    </xf>
    <xf numFmtId="164" fontId="3" fillId="2" borderId="21" xfId="1" applyFont="1" applyFill="1" applyBorder="1" applyAlignment="1" applyProtection="1">
      <alignment horizontal="center"/>
      <protection hidden="1"/>
    </xf>
    <xf numFmtId="164" fontId="5" fillId="2" borderId="22" xfId="1" applyFont="1" applyFill="1" applyBorder="1" applyAlignment="1" applyProtection="1">
      <alignment horizontal="center"/>
      <protection hidden="1"/>
    </xf>
    <xf numFmtId="2" fontId="11" fillId="2" borderId="0" xfId="0" applyNumberFormat="1" applyFont="1" applyFill="1" applyProtection="1">
      <protection hidden="1"/>
    </xf>
    <xf numFmtId="0" fontId="3" fillId="0" borderId="23" xfId="0" applyFont="1" applyBorder="1" applyAlignment="1" applyProtection="1">
      <alignment horizontal="center"/>
      <protection hidden="1"/>
    </xf>
    <xf numFmtId="1" fontId="3" fillId="0" borderId="24" xfId="0" applyNumberFormat="1" applyFont="1" applyBorder="1" applyProtection="1">
      <protection hidden="1"/>
    </xf>
    <xf numFmtId="0" fontId="5" fillId="2" borderId="0" xfId="0" applyFont="1" applyFill="1" applyAlignment="1" applyProtection="1">
      <alignment horizontal="left"/>
      <protection hidden="1"/>
    </xf>
    <xf numFmtId="164" fontId="5" fillId="2" borderId="0" xfId="0" applyNumberFormat="1" applyFont="1" applyFill="1" applyProtection="1">
      <protection hidden="1"/>
    </xf>
    <xf numFmtId="44" fontId="5" fillId="2" borderId="0" xfId="3" applyFont="1" applyFill="1" applyBorder="1" applyProtection="1">
      <protection hidden="1"/>
    </xf>
    <xf numFmtId="0" fontId="8" fillId="0" borderId="0" xfId="0" applyFont="1" applyAlignment="1" applyProtection="1">
      <alignment horizontal="right"/>
      <protection hidden="1"/>
    </xf>
    <xf numFmtId="0" fontId="3" fillId="0" borderId="26" xfId="0" applyFont="1" applyBorder="1" applyAlignment="1" applyProtection="1">
      <alignment horizontal="center"/>
      <protection hidden="1"/>
    </xf>
    <xf numFmtId="0" fontId="8" fillId="0" borderId="0" xfId="0" applyFont="1" applyProtection="1">
      <protection hidden="1"/>
    </xf>
    <xf numFmtId="164" fontId="8" fillId="0" borderId="0" xfId="1" applyFont="1" applyProtection="1">
      <protection hidden="1"/>
    </xf>
    <xf numFmtId="0" fontId="3" fillId="0" borderId="28" xfId="0" applyFont="1" applyBorder="1" applyProtection="1">
      <protection hidden="1"/>
    </xf>
    <xf numFmtId="0" fontId="3" fillId="0" borderId="29" xfId="0" applyFont="1" applyBorder="1" applyAlignment="1" applyProtection="1">
      <alignment horizontal="center"/>
      <protection hidden="1"/>
    </xf>
    <xf numFmtId="0" fontId="3" fillId="0" borderId="30" xfId="0" applyFont="1" applyBorder="1" applyProtection="1">
      <protection hidden="1"/>
    </xf>
    <xf numFmtId="0" fontId="3" fillId="0" borderId="31" xfId="0" applyFont="1" applyBorder="1" applyProtection="1">
      <protection hidden="1"/>
    </xf>
    <xf numFmtId="0" fontId="3" fillId="0" borderId="2" xfId="0" applyFont="1" applyBorder="1" applyProtection="1">
      <protection hidden="1"/>
    </xf>
    <xf numFmtId="0" fontId="13" fillId="0" borderId="0" xfId="0" applyFont="1" applyProtection="1">
      <protection hidden="1"/>
    </xf>
    <xf numFmtId="0" fontId="14" fillId="0" borderId="0" xfId="0" applyFont="1" applyProtection="1">
      <protection hidden="1"/>
    </xf>
    <xf numFmtId="0" fontId="11" fillId="0" borderId="0" xfId="0" applyFont="1" applyProtection="1">
      <protection hidden="1"/>
    </xf>
    <xf numFmtId="165" fontId="15" fillId="0" borderId="0" xfId="0" applyNumberFormat="1" applyFont="1" applyProtection="1">
      <protection hidden="1"/>
    </xf>
    <xf numFmtId="164" fontId="14" fillId="0" borderId="0" xfId="1" applyFont="1" applyBorder="1" applyProtection="1">
      <protection hidden="1"/>
    </xf>
    <xf numFmtId="165" fontId="14" fillId="0" borderId="0" xfId="0" applyNumberFormat="1" applyFont="1" applyProtection="1">
      <protection hidden="1"/>
    </xf>
    <xf numFmtId="0" fontId="17" fillId="2" borderId="0" xfId="0" applyFont="1" applyFill="1" applyProtection="1">
      <protection hidden="1"/>
    </xf>
    <xf numFmtId="0" fontId="11" fillId="2" borderId="0" xfId="0" applyFont="1" applyFill="1" applyProtection="1">
      <protection hidden="1"/>
    </xf>
    <xf numFmtId="165" fontId="11" fillId="2" borderId="0" xfId="0" applyNumberFormat="1" applyFont="1" applyFill="1" applyProtection="1">
      <protection hidden="1"/>
    </xf>
    <xf numFmtId="164" fontId="11" fillId="0" borderId="0" xfId="1" applyFont="1" applyBorder="1" applyProtection="1">
      <protection hidden="1"/>
    </xf>
    <xf numFmtId="165" fontId="11" fillId="0" borderId="0" xfId="0" applyNumberFormat="1" applyFont="1" applyProtection="1">
      <protection hidden="1"/>
    </xf>
    <xf numFmtId="0" fontId="17" fillId="0" borderId="0" xfId="0" applyFont="1" applyProtection="1">
      <protection hidden="1"/>
    </xf>
    <xf numFmtId="2" fontId="11" fillId="0" borderId="0" xfId="0" applyNumberFormat="1" applyFont="1" applyProtection="1">
      <protection hidden="1"/>
    </xf>
    <xf numFmtId="165" fontId="17" fillId="0" borderId="0" xfId="0" applyNumberFormat="1" applyFont="1" applyProtection="1">
      <protection hidden="1"/>
    </xf>
    <xf numFmtId="164" fontId="17" fillId="0" borderId="0" xfId="1" applyFont="1" applyBorder="1" applyProtection="1">
      <protection hidden="1"/>
    </xf>
    <xf numFmtId="164" fontId="11" fillId="2" borderId="0" xfId="1" applyFont="1" applyFill="1" applyBorder="1" applyProtection="1">
      <protection hidden="1"/>
    </xf>
    <xf numFmtId="165" fontId="17" fillId="0" borderId="0" xfId="0" applyNumberFormat="1" applyFont="1" applyAlignment="1" applyProtection="1">
      <alignment horizontal="right"/>
      <protection hidden="1"/>
    </xf>
    <xf numFmtId="165" fontId="11" fillId="0" borderId="0" xfId="1" applyNumberFormat="1" applyFont="1" applyBorder="1" applyProtection="1">
      <protection hidden="1"/>
    </xf>
    <xf numFmtId="1" fontId="17" fillId="0" borderId="0" xfId="0" applyNumberFormat="1" applyFont="1" applyProtection="1">
      <protection hidden="1"/>
    </xf>
    <xf numFmtId="166" fontId="11" fillId="0" borderId="0" xfId="0" applyNumberFormat="1" applyFont="1" applyProtection="1">
      <protection hidden="1"/>
    </xf>
    <xf numFmtId="4" fontId="11" fillId="0" borderId="0" xfId="0" applyNumberFormat="1" applyFont="1" applyProtection="1">
      <protection hidden="1"/>
    </xf>
    <xf numFmtId="165" fontId="17" fillId="0" borderId="0" xfId="0" applyNumberFormat="1" applyFont="1" applyAlignment="1" applyProtection="1">
      <alignment horizontal="center"/>
      <protection hidden="1"/>
    </xf>
    <xf numFmtId="0" fontId="3" fillId="0" borderId="33" xfId="0" applyFont="1" applyBorder="1" applyProtection="1">
      <protection hidden="1"/>
    </xf>
    <xf numFmtId="0" fontId="2" fillId="0" borderId="33" xfId="0" applyFont="1" applyBorder="1" applyAlignment="1" applyProtection="1">
      <alignment horizontal="center"/>
      <protection hidden="1"/>
    </xf>
    <xf numFmtId="0" fontId="2" fillId="0" borderId="13" xfId="0" applyFont="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34" xfId="0" applyFont="1" applyBorder="1" applyAlignment="1" applyProtection="1">
      <alignment horizontal="center"/>
      <protection hidden="1"/>
    </xf>
    <xf numFmtId="0" fontId="2" fillId="0" borderId="31" xfId="0" applyFont="1" applyBorder="1" applyProtection="1">
      <protection hidden="1"/>
    </xf>
    <xf numFmtId="0" fontId="5" fillId="0" borderId="35" xfId="0" applyFont="1" applyBorder="1" applyProtection="1">
      <protection hidden="1"/>
    </xf>
    <xf numFmtId="0" fontId="3" fillId="0" borderId="36" xfId="0" applyFont="1" applyBorder="1" applyProtection="1">
      <protection hidden="1"/>
    </xf>
    <xf numFmtId="0" fontId="2" fillId="0" borderId="36" xfId="0" applyFont="1" applyBorder="1" applyAlignment="1" applyProtection="1">
      <alignment horizontal="center"/>
      <protection hidden="1"/>
    </xf>
    <xf numFmtId="0" fontId="2" fillId="0" borderId="37" xfId="0" applyFont="1" applyBorder="1" applyAlignment="1" applyProtection="1">
      <alignment horizontal="center"/>
      <protection hidden="1"/>
    </xf>
    <xf numFmtId="0" fontId="3" fillId="2" borderId="0" xfId="0" applyFont="1" applyFill="1" applyAlignment="1" applyProtection="1">
      <alignment horizontal="centerContinuous"/>
      <protection hidden="1"/>
    </xf>
    <xf numFmtId="0" fontId="3" fillId="2" borderId="2" xfId="0" applyFont="1" applyFill="1" applyBorder="1" applyAlignment="1" applyProtection="1">
      <alignment horizontal="centerContinuous"/>
      <protection hidden="1"/>
    </xf>
    <xf numFmtId="0" fontId="3" fillId="2" borderId="38" xfId="0" applyFont="1" applyFill="1" applyBorder="1" applyAlignment="1" applyProtection="1">
      <alignment horizontal="centerContinuous"/>
      <protection hidden="1"/>
    </xf>
    <xf numFmtId="0" fontId="10" fillId="2" borderId="2" xfId="0" applyFont="1" applyFill="1" applyBorder="1" applyProtection="1">
      <protection hidden="1"/>
    </xf>
    <xf numFmtId="165" fontId="11" fillId="2" borderId="39" xfId="0" applyNumberFormat="1" applyFont="1" applyFill="1" applyBorder="1" applyProtection="1">
      <protection hidden="1"/>
    </xf>
    <xf numFmtId="0" fontId="18" fillId="0" borderId="0" xfId="0" applyFont="1"/>
    <xf numFmtId="0" fontId="19" fillId="0" borderId="0" xfId="0" applyFont="1"/>
    <xf numFmtId="0" fontId="20" fillId="0" borderId="0" xfId="0" applyFont="1"/>
    <xf numFmtId="0" fontId="21" fillId="0" borderId="33" xfId="2" applyFont="1" applyBorder="1" applyAlignment="1" applyProtection="1">
      <alignment horizontal="center"/>
      <protection hidden="1"/>
    </xf>
    <xf numFmtId="0" fontId="21" fillId="0" borderId="13" xfId="2" applyFont="1" applyBorder="1" applyAlignment="1" applyProtection="1">
      <alignment horizontal="center"/>
      <protection hidden="1"/>
    </xf>
    <xf numFmtId="1" fontId="3" fillId="0" borderId="21" xfId="0" applyNumberFormat="1" applyFont="1" applyBorder="1" applyProtection="1">
      <protection hidden="1"/>
    </xf>
    <xf numFmtId="0" fontId="22" fillId="0" borderId="0" xfId="0" applyFont="1"/>
    <xf numFmtId="0" fontId="4" fillId="0" borderId="0" xfId="0" applyFont="1" applyProtection="1">
      <protection hidden="1"/>
    </xf>
    <xf numFmtId="0" fontId="23" fillId="0" borderId="0" xfId="2" applyFont="1" applyAlignment="1" applyProtection="1"/>
    <xf numFmtId="0" fontId="24" fillId="0" borderId="13" xfId="0" applyFont="1" applyBorder="1" applyAlignment="1" applyProtection="1">
      <alignment horizontal="center"/>
      <protection hidden="1"/>
    </xf>
    <xf numFmtId="16" fontId="0" fillId="0" borderId="0" xfId="0" applyNumberFormat="1"/>
    <xf numFmtId="167" fontId="8" fillId="0" borderId="0" xfId="0" applyNumberFormat="1" applyFont="1" applyProtection="1">
      <protection hidden="1"/>
    </xf>
    <xf numFmtId="0" fontId="25" fillId="0" borderId="15" xfId="0" applyFont="1" applyBorder="1"/>
    <xf numFmtId="0" fontId="0" fillId="0" borderId="15" xfId="0" applyBorder="1"/>
    <xf numFmtId="0" fontId="26" fillId="0" borderId="15" xfId="0" applyFont="1" applyBorder="1"/>
    <xf numFmtId="0" fontId="16" fillId="4" borderId="15" xfId="2" applyFill="1" applyBorder="1" applyAlignment="1" applyProtection="1">
      <protection hidden="1"/>
    </xf>
    <xf numFmtId="0" fontId="27" fillId="0" borderId="0" xfId="0" applyFont="1" applyProtection="1">
      <protection hidden="1"/>
    </xf>
    <xf numFmtId="164" fontId="27" fillId="0" borderId="0" xfId="1" applyFont="1" applyBorder="1" applyProtection="1">
      <protection hidden="1"/>
    </xf>
    <xf numFmtId="168" fontId="18" fillId="0" borderId="15" xfId="0" applyNumberFormat="1" applyFont="1" applyBorder="1"/>
    <xf numFmtId="0" fontId="18" fillId="0" borderId="15" xfId="0" applyFont="1" applyBorder="1"/>
    <xf numFmtId="44" fontId="27" fillId="0" borderId="0" xfId="3" applyFont="1" applyBorder="1" applyProtection="1">
      <protection hidden="1"/>
    </xf>
    <xf numFmtId="0" fontId="18" fillId="0" borderId="15" xfId="0" applyFont="1" applyBorder="1" applyAlignment="1">
      <alignment horizontal="center"/>
    </xf>
    <xf numFmtId="0" fontId="28" fillId="2" borderId="15" xfId="0" applyFont="1" applyFill="1" applyBorder="1"/>
    <xf numFmtId="165" fontId="26" fillId="0" borderId="15" xfId="0" applyNumberFormat="1" applyFont="1" applyBorder="1"/>
    <xf numFmtId="0" fontId="0" fillId="0" borderId="15" xfId="0" applyBorder="1" applyAlignment="1">
      <alignment horizontal="center"/>
    </xf>
    <xf numFmtId="2" fontId="0" fillId="3" borderId="15" xfId="0" applyNumberFormat="1" applyFill="1" applyBorder="1" applyProtection="1">
      <protection locked="0"/>
    </xf>
    <xf numFmtId="44" fontId="30" fillId="0" borderId="0" xfId="3" applyFont="1" applyBorder="1" applyAlignment="1" applyProtection="1">
      <alignment horizontal="right"/>
      <protection hidden="1"/>
    </xf>
    <xf numFmtId="169" fontId="27" fillId="0" borderId="0" xfId="3" applyNumberFormat="1" applyFont="1" applyBorder="1" applyProtection="1">
      <protection hidden="1"/>
    </xf>
    <xf numFmtId="2" fontId="0" fillId="7" borderId="15" xfId="0" applyNumberFormat="1" applyFill="1" applyBorder="1"/>
    <xf numFmtId="0" fontId="0" fillId="2" borderId="15" xfId="0" applyFill="1" applyBorder="1"/>
    <xf numFmtId="0" fontId="0" fillId="0" borderId="15" xfId="0" applyBorder="1" applyAlignment="1">
      <alignment horizontal="left"/>
    </xf>
    <xf numFmtId="0" fontId="31" fillId="0" borderId="0" xfId="0" applyFont="1" applyProtection="1">
      <protection hidden="1"/>
    </xf>
    <xf numFmtId="0" fontId="0" fillId="8" borderId="15" xfId="0" applyFill="1" applyBorder="1"/>
    <xf numFmtId="0" fontId="30" fillId="0" borderId="0" xfId="0" applyFont="1" applyProtection="1">
      <protection hidden="1"/>
    </xf>
    <xf numFmtId="169" fontId="30" fillId="0" borderId="0" xfId="3" applyNumberFormat="1" applyFont="1" applyBorder="1" applyProtection="1">
      <protection hidden="1"/>
    </xf>
    <xf numFmtId="0" fontId="29" fillId="8" borderId="12" xfId="0" applyFont="1" applyFill="1" applyBorder="1" applyProtection="1">
      <protection hidden="1"/>
    </xf>
    <xf numFmtId="0" fontId="32" fillId="0" borderId="0" xfId="0" applyFont="1" applyProtection="1">
      <protection hidden="1"/>
    </xf>
    <xf numFmtId="169" fontId="32" fillId="0" borderId="0" xfId="3" applyNumberFormat="1" applyFont="1" applyBorder="1" applyProtection="1">
      <protection hidden="1"/>
    </xf>
    <xf numFmtId="0" fontId="25" fillId="8" borderId="15" xfId="0" applyFont="1" applyFill="1" applyBorder="1"/>
    <xf numFmtId="0" fontId="0" fillId="5" borderId="41" xfId="0" applyFill="1" applyBorder="1"/>
    <xf numFmtId="0" fontId="18" fillId="5" borderId="42" xfId="0" applyFont="1" applyFill="1" applyBorder="1"/>
    <xf numFmtId="0" fontId="0" fillId="5" borderId="42" xfId="0" applyFill="1" applyBorder="1"/>
    <xf numFmtId="0" fontId="26" fillId="5" borderId="38" xfId="0" applyFont="1" applyFill="1" applyBorder="1"/>
    <xf numFmtId="0" fontId="0" fillId="5" borderId="11" xfId="0" applyFill="1" applyBorder="1"/>
    <xf numFmtId="0" fontId="0" fillId="5" borderId="0" xfId="0" applyFill="1"/>
    <xf numFmtId="0" fontId="26" fillId="5" borderId="12" xfId="0" applyFont="1" applyFill="1" applyBorder="1"/>
    <xf numFmtId="0" fontId="0" fillId="5" borderId="25" xfId="0" applyFill="1" applyBorder="1"/>
    <xf numFmtId="0" fontId="0" fillId="5" borderId="1" xfId="0" applyFill="1" applyBorder="1"/>
    <xf numFmtId="0" fontId="26" fillId="5" borderId="34" xfId="0" applyFont="1" applyFill="1" applyBorder="1"/>
    <xf numFmtId="0" fontId="26" fillId="0" borderId="0" xfId="0" applyFont="1"/>
    <xf numFmtId="0" fontId="27" fillId="0" borderId="0" xfId="0" applyFont="1" applyProtection="1">
      <protection locked="0" hidden="1"/>
    </xf>
    <xf numFmtId="0" fontId="30" fillId="0" borderId="0" xfId="0" applyFont="1" applyAlignment="1" applyProtection="1">
      <alignment horizontal="right"/>
      <protection hidden="1"/>
    </xf>
    <xf numFmtId="0" fontId="30" fillId="0" borderId="0" xfId="0" quotePrefix="1" applyFont="1" applyAlignment="1" applyProtection="1">
      <alignment horizontal="left"/>
      <protection locked="0" hidden="1"/>
    </xf>
    <xf numFmtId="44" fontId="27" fillId="0" borderId="0" xfId="3" applyFont="1" applyBorder="1" applyAlignment="1" applyProtection="1">
      <alignment horizontal="right"/>
      <protection hidden="1"/>
    </xf>
    <xf numFmtId="14" fontId="27" fillId="0" borderId="0" xfId="0" applyNumberFormat="1" applyFont="1" applyAlignment="1" applyProtection="1">
      <alignment horizontal="center"/>
      <protection hidden="1"/>
    </xf>
    <xf numFmtId="0" fontId="27" fillId="0" borderId="0" xfId="0" quotePrefix="1" applyFont="1" applyAlignment="1" applyProtection="1">
      <alignment horizontal="left"/>
      <protection hidden="1"/>
    </xf>
    <xf numFmtId="0" fontId="27" fillId="0" borderId="0" xfId="0" quotePrefix="1" applyFont="1" applyAlignment="1" applyProtection="1">
      <alignment horizontal="left"/>
      <protection locked="0" hidden="1"/>
    </xf>
    <xf numFmtId="0" fontId="27" fillId="0" borderId="0" xfId="0" applyFont="1" applyAlignment="1" applyProtection="1">
      <alignment horizontal="left"/>
      <protection locked="0" hidden="1"/>
    </xf>
    <xf numFmtId="0" fontId="29" fillId="0" borderId="0" xfId="0" applyFont="1" applyProtection="1">
      <protection hidden="1"/>
    </xf>
    <xf numFmtId="0" fontId="33" fillId="0" borderId="0" xfId="0" applyFont="1" applyProtection="1">
      <protection hidden="1"/>
    </xf>
    <xf numFmtId="44" fontId="30" fillId="0" borderId="0" xfId="3" applyFont="1" applyBorder="1" applyProtection="1">
      <protection hidden="1"/>
    </xf>
    <xf numFmtId="0" fontId="38" fillId="2" borderId="15" xfId="0" applyFont="1" applyFill="1" applyBorder="1" applyAlignment="1" applyProtection="1">
      <alignment horizontal="center"/>
      <protection hidden="1"/>
    </xf>
    <xf numFmtId="164" fontId="38" fillId="2" borderId="21" xfId="1" applyFont="1" applyFill="1" applyBorder="1" applyAlignment="1" applyProtection="1">
      <alignment horizontal="center"/>
      <protection hidden="1"/>
    </xf>
    <xf numFmtId="14" fontId="0" fillId="0" borderId="0" xfId="0" applyNumberFormat="1"/>
    <xf numFmtId="0" fontId="17" fillId="2" borderId="0" xfId="0" applyFont="1" applyFill="1" applyAlignment="1" applyProtection="1">
      <alignment horizontal="left"/>
      <protection hidden="1"/>
    </xf>
    <xf numFmtId="0" fontId="5" fillId="9" borderId="0" xfId="0" applyFont="1" applyFill="1" applyProtection="1">
      <protection hidden="1"/>
    </xf>
    <xf numFmtId="0" fontId="5" fillId="9" borderId="45" xfId="0" applyFont="1" applyFill="1" applyBorder="1" applyProtection="1">
      <protection hidden="1"/>
    </xf>
    <xf numFmtId="0" fontId="5" fillId="9" borderId="51" xfId="0" applyFont="1" applyFill="1" applyBorder="1" applyProtection="1">
      <protection hidden="1"/>
    </xf>
    <xf numFmtId="0" fontId="39" fillId="0" borderId="0" xfId="0" applyFont="1"/>
    <xf numFmtId="164" fontId="12" fillId="10" borderId="35" xfId="1" applyFont="1" applyFill="1" applyBorder="1" applyProtection="1">
      <protection hidden="1"/>
    </xf>
    <xf numFmtId="167" fontId="47" fillId="11" borderId="15" xfId="2" applyNumberFormat="1" applyFont="1" applyFill="1" applyBorder="1" applyAlignment="1" applyProtection="1">
      <protection hidden="1"/>
    </xf>
    <xf numFmtId="49" fontId="50" fillId="0" borderId="41" xfId="0" applyNumberFormat="1" applyFont="1" applyBorder="1" applyAlignment="1">
      <alignment horizontal="left" vertical="center"/>
    </xf>
    <xf numFmtId="0" fontId="25" fillId="0" borderId="41" xfId="0" applyFont="1" applyBorder="1" applyAlignment="1" applyProtection="1">
      <alignment horizontal="right" vertical="center"/>
      <protection locked="0"/>
    </xf>
    <xf numFmtId="49" fontId="50" fillId="0" borderId="42" xfId="0" applyNumberFormat="1" applyFont="1" applyBorder="1" applyAlignment="1">
      <alignment horizontal="right" vertical="center" wrapText="1"/>
    </xf>
    <xf numFmtId="49" fontId="41" fillId="0" borderId="42" xfId="0" applyNumberFormat="1" applyFont="1" applyBorder="1" applyAlignment="1">
      <alignment horizontal="right" vertical="center"/>
    </xf>
    <xf numFmtId="49" fontId="51" fillId="0" borderId="42" xfId="0" applyNumberFormat="1" applyFont="1" applyBorder="1" applyAlignment="1">
      <alignment horizontal="right" vertical="center"/>
    </xf>
    <xf numFmtId="49" fontId="40" fillId="0" borderId="42" xfId="0" applyNumberFormat="1" applyFont="1" applyBorder="1" applyAlignment="1">
      <alignment horizontal="right" vertical="center"/>
    </xf>
    <xf numFmtId="0" fontId="41" fillId="0" borderId="38" xfId="0" applyFont="1" applyBorder="1" applyAlignment="1">
      <alignment horizontal="right" vertical="center" wrapText="1"/>
    </xf>
    <xf numFmtId="49" fontId="54" fillId="0" borderId="52" xfId="0" applyNumberFormat="1" applyFont="1" applyBorder="1" applyAlignment="1">
      <alignment horizontal="center" vertical="center" textRotation="90"/>
    </xf>
    <xf numFmtId="49" fontId="54" fillId="0" borderId="11" xfId="0" applyNumberFormat="1" applyFont="1" applyBorder="1" applyAlignment="1">
      <alignment horizontal="center" vertical="center" textRotation="90"/>
    </xf>
    <xf numFmtId="0" fontId="48" fillId="0" borderId="0" xfId="0" applyFont="1" applyAlignment="1">
      <alignment horizontal="center" vertical="center" wrapText="1"/>
    </xf>
    <xf numFmtId="0" fontId="49" fillId="0" borderId="0" xfId="0" applyFont="1" applyAlignment="1">
      <alignment vertical="center"/>
    </xf>
    <xf numFmtId="0" fontId="49" fillId="0" borderId="12" xfId="0" applyFont="1" applyBorder="1" applyAlignment="1">
      <alignment vertical="center"/>
    </xf>
    <xf numFmtId="49" fontId="54" fillId="0" borderId="28" xfId="0" applyNumberFormat="1" applyFont="1" applyBorder="1" applyAlignment="1">
      <alignment horizontal="center" vertical="center" textRotation="90"/>
    </xf>
    <xf numFmtId="0" fontId="56" fillId="0" borderId="13" xfId="0" applyFont="1" applyBorder="1" applyAlignment="1">
      <alignment horizontal="left" vertical="center" wrapText="1"/>
    </xf>
    <xf numFmtId="0" fontId="39" fillId="0" borderId="28" xfId="0" applyFont="1" applyBorder="1"/>
    <xf numFmtId="0" fontId="52" fillId="0" borderId="43" xfId="0" applyFont="1" applyBorder="1" applyAlignment="1">
      <alignment horizontal="center" vertical="center"/>
    </xf>
    <xf numFmtId="49" fontId="54" fillId="0" borderId="25" xfId="0" applyNumberFormat="1" applyFont="1" applyBorder="1" applyAlignment="1">
      <alignment horizontal="center" vertical="center" textRotation="90"/>
    </xf>
    <xf numFmtId="0" fontId="28" fillId="0" borderId="24" xfId="0" applyFont="1" applyBorder="1" applyAlignment="1">
      <alignment horizontal="center" vertical="center"/>
    </xf>
    <xf numFmtId="49" fontId="54" fillId="0" borderId="41" xfId="0" applyNumberFormat="1" applyFont="1" applyBorder="1" applyAlignment="1">
      <alignment horizontal="center" vertical="center" textRotation="90"/>
    </xf>
    <xf numFmtId="0" fontId="40" fillId="0" borderId="0" xfId="0" applyFont="1"/>
    <xf numFmtId="0" fontId="26" fillId="0" borderId="0" xfId="0" applyFont="1" applyProtection="1">
      <protection hidden="1"/>
    </xf>
    <xf numFmtId="0" fontId="26" fillId="12" borderId="41" xfId="0" applyFont="1" applyFill="1" applyBorder="1" applyProtection="1">
      <protection hidden="1"/>
    </xf>
    <xf numFmtId="0" fontId="26" fillId="12" borderId="42" xfId="0" applyFont="1" applyFill="1" applyBorder="1" applyProtection="1">
      <protection hidden="1"/>
    </xf>
    <xf numFmtId="0" fontId="29" fillId="12" borderId="38" xfId="0" applyFont="1" applyFill="1" applyBorder="1" applyProtection="1">
      <protection hidden="1"/>
    </xf>
    <xf numFmtId="0" fontId="26" fillId="12" borderId="11" xfId="0" applyFont="1" applyFill="1" applyBorder="1" applyProtection="1">
      <protection hidden="1"/>
    </xf>
    <xf numFmtId="0" fontId="26" fillId="12" borderId="0" xfId="0" applyFont="1" applyFill="1" applyProtection="1">
      <protection hidden="1"/>
    </xf>
    <xf numFmtId="0" fontId="26" fillId="12" borderId="12" xfId="0" applyFont="1" applyFill="1" applyBorder="1" applyProtection="1">
      <protection hidden="1"/>
    </xf>
    <xf numFmtId="165" fontId="26" fillId="12" borderId="0" xfId="0" applyNumberFormat="1" applyFont="1" applyFill="1" applyProtection="1">
      <protection hidden="1"/>
    </xf>
    <xf numFmtId="2" fontId="0" fillId="13" borderId="15" xfId="0" applyNumberFormat="1" applyFill="1" applyBorder="1"/>
    <xf numFmtId="165" fontId="26" fillId="12" borderId="2" xfId="0" applyNumberFormat="1" applyFont="1" applyFill="1" applyBorder="1" applyProtection="1">
      <protection hidden="1"/>
    </xf>
    <xf numFmtId="0" fontId="29" fillId="12" borderId="12" xfId="0" applyFont="1" applyFill="1" applyBorder="1" applyProtection="1">
      <protection hidden="1"/>
    </xf>
    <xf numFmtId="2" fontId="26" fillId="12" borderId="0" xfId="0" applyNumberFormat="1" applyFont="1" applyFill="1" applyProtection="1">
      <protection hidden="1"/>
    </xf>
    <xf numFmtId="0" fontId="26" fillId="12" borderId="25" xfId="0" quotePrefix="1" applyFont="1" applyFill="1" applyBorder="1" applyAlignment="1" applyProtection="1">
      <alignment horizontal="left"/>
      <protection hidden="1"/>
    </xf>
    <xf numFmtId="0" fontId="26" fillId="12" borderId="1" xfId="0" applyFont="1" applyFill="1" applyBorder="1" applyProtection="1">
      <protection hidden="1"/>
    </xf>
    <xf numFmtId="0" fontId="26" fillId="12" borderId="34" xfId="0" applyFont="1" applyFill="1" applyBorder="1" applyProtection="1">
      <protection hidden="1"/>
    </xf>
    <xf numFmtId="2" fontId="0" fillId="14" borderId="15" xfId="0" applyNumberFormat="1" applyFill="1" applyBorder="1" applyProtection="1">
      <protection locked="0"/>
    </xf>
    <xf numFmtId="0" fontId="26" fillId="8" borderId="41" xfId="0" applyFont="1" applyFill="1" applyBorder="1" applyProtection="1">
      <protection hidden="1"/>
    </xf>
    <xf numFmtId="0" fontId="26" fillId="8" borderId="42" xfId="0" applyFont="1" applyFill="1" applyBorder="1" applyProtection="1">
      <protection hidden="1"/>
    </xf>
    <xf numFmtId="0" fontId="26" fillId="8" borderId="38" xfId="0" applyFont="1" applyFill="1" applyBorder="1" applyProtection="1">
      <protection hidden="1"/>
    </xf>
    <xf numFmtId="0" fontId="26" fillId="8" borderId="11" xfId="0" applyFont="1" applyFill="1" applyBorder="1" applyProtection="1">
      <protection hidden="1"/>
    </xf>
    <xf numFmtId="0" fontId="26" fillId="8" borderId="0" xfId="0" applyFont="1" applyFill="1" applyProtection="1">
      <protection hidden="1"/>
    </xf>
    <xf numFmtId="0" fontId="26" fillId="8" borderId="12" xfId="0" applyFont="1" applyFill="1" applyBorder="1" applyProtection="1">
      <protection hidden="1"/>
    </xf>
    <xf numFmtId="0" fontId="26" fillId="8" borderId="25" xfId="0" applyFont="1" applyFill="1" applyBorder="1" applyProtection="1">
      <protection hidden="1"/>
    </xf>
    <xf numFmtId="0" fontId="26" fillId="8" borderId="1" xfId="0" applyFont="1" applyFill="1" applyBorder="1" applyProtection="1">
      <protection hidden="1"/>
    </xf>
    <xf numFmtId="0" fontId="29" fillId="8" borderId="34" xfId="0" applyFont="1" applyFill="1" applyBorder="1" applyProtection="1">
      <protection hidden="1"/>
    </xf>
    <xf numFmtId="0" fontId="1" fillId="0" borderId="0" xfId="0" applyFont="1"/>
    <xf numFmtId="0" fontId="43" fillId="0" borderId="28" xfId="0" applyFont="1" applyBorder="1" applyProtection="1">
      <protection hidden="1"/>
    </xf>
    <xf numFmtId="0" fontId="3" fillId="0" borderId="46" xfId="0" applyFont="1" applyBorder="1" applyAlignment="1" applyProtection="1">
      <alignment horizontal="center"/>
      <protection hidden="1"/>
    </xf>
    <xf numFmtId="0" fontId="3" fillId="0" borderId="55" xfId="0" applyFont="1" applyBorder="1" applyAlignment="1" applyProtection="1">
      <alignment horizontal="center"/>
      <protection hidden="1"/>
    </xf>
    <xf numFmtId="0" fontId="3" fillId="0" borderId="56" xfId="0" applyFont="1" applyBorder="1" applyAlignment="1" applyProtection="1">
      <alignment horizontal="center"/>
      <protection hidden="1"/>
    </xf>
    <xf numFmtId="0" fontId="3" fillId="0" borderId="13" xfId="0" applyFont="1" applyBorder="1" applyProtection="1">
      <protection hidden="1"/>
    </xf>
    <xf numFmtId="0" fontId="43" fillId="0" borderId="30" xfId="0" applyFont="1" applyBorder="1" applyProtection="1">
      <protection hidden="1"/>
    </xf>
    <xf numFmtId="0" fontId="43" fillId="16" borderId="28" xfId="0" applyFont="1" applyFill="1" applyBorder="1" applyProtection="1">
      <protection hidden="1"/>
    </xf>
    <xf numFmtId="0" fontId="3" fillId="16" borderId="13" xfId="0" applyFont="1" applyFill="1" applyBorder="1" applyProtection="1">
      <protection hidden="1"/>
    </xf>
    <xf numFmtId="0" fontId="2" fillId="16" borderId="13" xfId="0" applyFont="1" applyFill="1" applyBorder="1" applyProtection="1">
      <protection hidden="1"/>
    </xf>
    <xf numFmtId="0" fontId="5" fillId="16" borderId="45" xfId="0" applyFont="1" applyFill="1" applyBorder="1" applyProtection="1">
      <protection hidden="1"/>
    </xf>
    <xf numFmtId="0" fontId="5" fillId="16" borderId="51" xfId="0" applyFont="1" applyFill="1" applyBorder="1" applyProtection="1">
      <protection hidden="1"/>
    </xf>
    <xf numFmtId="0" fontId="43" fillId="18" borderId="28" xfId="0" applyFont="1" applyFill="1" applyBorder="1" applyProtection="1">
      <protection hidden="1"/>
    </xf>
    <xf numFmtId="0" fontId="3" fillId="18" borderId="13" xfId="0" applyFont="1" applyFill="1" applyBorder="1" applyProtection="1">
      <protection hidden="1"/>
    </xf>
    <xf numFmtId="0" fontId="5" fillId="17" borderId="50" xfId="0" applyFont="1" applyFill="1" applyBorder="1" applyProtection="1">
      <protection hidden="1"/>
    </xf>
    <xf numFmtId="0" fontId="5" fillId="17" borderId="47" xfId="0" applyFont="1" applyFill="1" applyBorder="1" applyProtection="1">
      <protection hidden="1"/>
    </xf>
    <xf numFmtId="0" fontId="5" fillId="17" borderId="48" xfId="0" applyFont="1" applyFill="1" applyBorder="1" applyProtection="1">
      <protection hidden="1"/>
    </xf>
    <xf numFmtId="0" fontId="5" fillId="17" borderId="31" xfId="0" applyFont="1" applyFill="1" applyBorder="1" applyProtection="1">
      <protection hidden="1"/>
    </xf>
    <xf numFmtId="0" fontId="5" fillId="17" borderId="2" xfId="0" applyFont="1" applyFill="1" applyBorder="1" applyProtection="1">
      <protection hidden="1"/>
    </xf>
    <xf numFmtId="0" fontId="5" fillId="17" borderId="51" xfId="0" applyFont="1" applyFill="1" applyBorder="1" applyProtection="1">
      <protection hidden="1"/>
    </xf>
    <xf numFmtId="0" fontId="5" fillId="17" borderId="49" xfId="0" applyFont="1" applyFill="1" applyBorder="1" applyProtection="1">
      <protection hidden="1"/>
    </xf>
    <xf numFmtId="0" fontId="5" fillId="17" borderId="45" xfId="0" applyFont="1" applyFill="1" applyBorder="1" applyProtection="1">
      <protection hidden="1"/>
    </xf>
    <xf numFmtId="0" fontId="3" fillId="0" borderId="51" xfId="0" applyFont="1" applyBorder="1" applyProtection="1">
      <protection hidden="1"/>
    </xf>
    <xf numFmtId="0" fontId="3" fillId="0" borderId="59" xfId="0" applyFont="1" applyBorder="1" applyAlignment="1" applyProtection="1">
      <alignment horizontal="center"/>
      <protection hidden="1"/>
    </xf>
    <xf numFmtId="49" fontId="50" fillId="0" borderId="50" xfId="0" applyNumberFormat="1" applyFont="1" applyBorder="1" applyAlignment="1">
      <alignment horizontal="left" vertical="center"/>
    </xf>
    <xf numFmtId="0" fontId="52" fillId="0" borderId="47" xfId="0" applyFont="1" applyBorder="1" applyAlignment="1" applyProtection="1">
      <alignment horizontal="left" vertical="center"/>
      <protection locked="0"/>
    </xf>
    <xf numFmtId="49" fontId="50" fillId="0" borderId="47" xfId="0" applyNumberFormat="1" applyFont="1" applyBorder="1" applyAlignment="1">
      <alignment horizontal="centerContinuous" vertical="center" wrapText="1"/>
    </xf>
    <xf numFmtId="49" fontId="41" fillId="0" borderId="47" xfId="0" applyNumberFormat="1" applyFont="1" applyBorder="1" applyAlignment="1">
      <alignment horizontal="centerContinuous" vertical="center"/>
    </xf>
    <xf numFmtId="49" fontId="51" fillId="0" borderId="47" xfId="0" applyNumberFormat="1" applyFont="1" applyBorder="1" applyAlignment="1">
      <alignment horizontal="centerContinuous" vertical="center"/>
    </xf>
    <xf numFmtId="49" fontId="40" fillId="0" borderId="47" xfId="0" applyNumberFormat="1" applyFont="1" applyBorder="1" applyAlignment="1">
      <alignment horizontal="centerContinuous" vertical="center"/>
    </xf>
    <xf numFmtId="0" fontId="41" fillId="0" borderId="48" xfId="0" applyFont="1" applyBorder="1" applyAlignment="1">
      <alignment horizontal="center" vertical="center" wrapText="1"/>
    </xf>
    <xf numFmtId="49" fontId="54" fillId="0" borderId="31" xfId="0" applyNumberFormat="1" applyFont="1" applyBorder="1" applyAlignment="1">
      <alignment horizontal="center" vertical="center" textRotation="90"/>
    </xf>
    <xf numFmtId="49" fontId="50" fillId="0" borderId="52" xfId="0" applyNumberFormat="1" applyFont="1" applyBorder="1" applyAlignment="1">
      <alignment vertical="center"/>
    </xf>
    <xf numFmtId="0" fontId="61" fillId="0" borderId="53" xfId="0" applyFont="1" applyBorder="1" applyAlignment="1" applyProtection="1">
      <alignment vertical="center" wrapText="1"/>
      <protection locked="0"/>
    </xf>
    <xf numFmtId="0" fontId="0" fillId="0" borderId="40" xfId="0" applyBorder="1" applyAlignment="1">
      <alignment horizontal="center" vertical="center" wrapText="1"/>
    </xf>
    <xf numFmtId="0" fontId="59" fillId="19" borderId="32" xfId="2" applyFont="1" applyFill="1" applyBorder="1" applyAlignment="1" applyProtection="1"/>
    <xf numFmtId="0" fontId="3" fillId="0" borderId="60" xfId="0" applyFont="1" applyBorder="1" applyAlignment="1" applyProtection="1">
      <alignment horizontal="center"/>
      <protection hidden="1"/>
    </xf>
    <xf numFmtId="0" fontId="43" fillId="0" borderId="41" xfId="0" applyFont="1" applyBorder="1" applyProtection="1">
      <protection hidden="1"/>
    </xf>
    <xf numFmtId="0" fontId="2" fillId="0" borderId="42" xfId="0" applyFont="1" applyBorder="1" applyAlignment="1" applyProtection="1">
      <alignment horizontal="center"/>
      <protection hidden="1"/>
    </xf>
    <xf numFmtId="0" fontId="2" fillId="0" borderId="38" xfId="0" applyFont="1" applyBorder="1" applyAlignment="1" applyProtection="1">
      <alignment horizontal="center"/>
      <protection hidden="1"/>
    </xf>
    <xf numFmtId="0" fontId="43" fillId="15" borderId="41" xfId="0" applyFont="1" applyFill="1" applyBorder="1" applyProtection="1">
      <protection hidden="1"/>
    </xf>
    <xf numFmtId="0" fontId="3" fillId="15" borderId="38" xfId="0" applyFont="1" applyFill="1" applyBorder="1" applyProtection="1">
      <protection hidden="1"/>
    </xf>
    <xf numFmtId="0" fontId="2" fillId="0" borderId="50" xfId="0" applyFont="1" applyBorder="1" applyAlignment="1" applyProtection="1">
      <alignment horizontal="center"/>
      <protection hidden="1"/>
    </xf>
    <xf numFmtId="0" fontId="3" fillId="0" borderId="47" xfId="0" applyFont="1" applyBorder="1" applyProtection="1">
      <protection hidden="1"/>
    </xf>
    <xf numFmtId="0" fontId="4" fillId="0" borderId="6" xfId="0" applyFont="1" applyBorder="1" applyProtection="1">
      <protection hidden="1"/>
    </xf>
    <xf numFmtId="0" fontId="5" fillId="0" borderId="6" xfId="0" applyFont="1" applyBorder="1" applyProtection="1">
      <protection hidden="1"/>
    </xf>
    <xf numFmtId="0" fontId="5" fillId="0" borderId="47" xfId="0" applyFont="1" applyBorder="1" applyProtection="1">
      <protection hidden="1"/>
    </xf>
    <xf numFmtId="164" fontId="5" fillId="0" borderId="47" xfId="1" applyFont="1" applyBorder="1" applyProtection="1">
      <protection hidden="1"/>
    </xf>
    <xf numFmtId="164" fontId="5" fillId="0" borderId="48" xfId="1" applyFont="1" applyBorder="1" applyProtection="1">
      <protection hidden="1"/>
    </xf>
    <xf numFmtId="0" fontId="3" fillId="0" borderId="49" xfId="0" applyFont="1" applyBorder="1" applyProtection="1">
      <protection hidden="1"/>
    </xf>
    <xf numFmtId="164" fontId="5" fillId="0" borderId="0" xfId="1" applyFont="1" applyBorder="1" applyProtection="1">
      <protection hidden="1"/>
    </xf>
    <xf numFmtId="164" fontId="5" fillId="0" borderId="45" xfId="1" applyFont="1" applyBorder="1" applyProtection="1">
      <protection hidden="1"/>
    </xf>
    <xf numFmtId="164" fontId="5" fillId="0" borderId="51" xfId="1" applyFont="1" applyBorder="1" applyProtection="1">
      <protection hidden="1"/>
    </xf>
    <xf numFmtId="0" fontId="43" fillId="19" borderId="28" xfId="0" applyFont="1" applyFill="1" applyBorder="1" applyProtection="1">
      <protection hidden="1"/>
    </xf>
    <xf numFmtId="0" fontId="3" fillId="19" borderId="13" xfId="0" applyFont="1" applyFill="1" applyBorder="1" applyProtection="1">
      <protection hidden="1"/>
    </xf>
    <xf numFmtId="0" fontId="43" fillId="19" borderId="30" xfId="0" applyFont="1" applyFill="1" applyBorder="1" applyProtection="1">
      <protection hidden="1"/>
    </xf>
    <xf numFmtId="0" fontId="3" fillId="19" borderId="37" xfId="0" applyFont="1" applyFill="1" applyBorder="1" applyProtection="1">
      <protection hidden="1"/>
    </xf>
    <xf numFmtId="0" fontId="5" fillId="19" borderId="41" xfId="0" applyFont="1" applyFill="1" applyBorder="1" applyProtection="1">
      <protection hidden="1"/>
    </xf>
    <xf numFmtId="0" fontId="5" fillId="19" borderId="42" xfId="0" applyFont="1" applyFill="1" applyBorder="1" applyProtection="1">
      <protection hidden="1"/>
    </xf>
    <xf numFmtId="0" fontId="5" fillId="19" borderId="38" xfId="0" applyFont="1" applyFill="1" applyBorder="1" applyProtection="1">
      <protection hidden="1"/>
    </xf>
    <xf numFmtId="0" fontId="5" fillId="19" borderId="11" xfId="0" applyFont="1" applyFill="1" applyBorder="1" applyProtection="1">
      <protection hidden="1"/>
    </xf>
    <xf numFmtId="0" fontId="5" fillId="19" borderId="0" xfId="0" applyFont="1" applyFill="1" applyProtection="1">
      <protection hidden="1"/>
    </xf>
    <xf numFmtId="0" fontId="5" fillId="19" borderId="12" xfId="0" applyFont="1" applyFill="1" applyBorder="1" applyProtection="1">
      <protection hidden="1"/>
    </xf>
    <xf numFmtId="0" fontId="5" fillId="19" borderId="25" xfId="0" applyFont="1" applyFill="1" applyBorder="1" applyProtection="1">
      <protection hidden="1"/>
    </xf>
    <xf numFmtId="0" fontId="5" fillId="19" borderId="1" xfId="0" applyFont="1" applyFill="1" applyBorder="1" applyProtection="1">
      <protection hidden="1"/>
    </xf>
    <xf numFmtId="0" fontId="5" fillId="19" borderId="34" xfId="0" applyFont="1" applyFill="1" applyBorder="1" applyProtection="1">
      <protection hidden="1"/>
    </xf>
    <xf numFmtId="0" fontId="5" fillId="17" borderId="28" xfId="0" applyFont="1" applyFill="1" applyBorder="1" applyProtection="1">
      <protection hidden="1"/>
    </xf>
    <xf numFmtId="0" fontId="5" fillId="17" borderId="13" xfId="0" applyFont="1" applyFill="1" applyBorder="1" applyProtection="1">
      <protection hidden="1"/>
    </xf>
    <xf numFmtId="0" fontId="10" fillId="0" borderId="0" xfId="0" applyFont="1" applyProtection="1">
      <protection hidden="1"/>
    </xf>
    <xf numFmtId="49" fontId="50" fillId="0" borderId="50" xfId="0" applyNumberFormat="1" applyFont="1" applyBorder="1" applyAlignment="1">
      <alignment vertical="center"/>
    </xf>
    <xf numFmtId="0" fontId="61" fillId="0" borderId="47" xfId="0" applyFont="1" applyBorder="1" applyAlignment="1" applyProtection="1">
      <alignment vertical="center" wrapText="1"/>
      <protection locked="0"/>
    </xf>
    <xf numFmtId="0" fontId="41" fillId="0" borderId="47" xfId="0" applyFont="1" applyBorder="1" applyAlignment="1">
      <alignment horizontal="center" vertical="center" wrapText="1"/>
    </xf>
    <xf numFmtId="0" fontId="0" fillId="0" borderId="53" xfId="0" applyBorder="1" applyAlignment="1">
      <alignment horizontal="center" vertical="center" wrapText="1"/>
    </xf>
    <xf numFmtId="0" fontId="40" fillId="0" borderId="28" xfId="0" applyFont="1" applyBorder="1"/>
    <xf numFmtId="166" fontId="0" fillId="3" borderId="15" xfId="0" applyNumberFormat="1" applyFill="1" applyBorder="1" applyProtection="1">
      <protection locked="0"/>
    </xf>
    <xf numFmtId="166" fontId="26" fillId="0" borderId="15" xfId="0" applyNumberFormat="1" applyFont="1" applyBorder="1" applyAlignment="1">
      <alignment horizontal="center"/>
    </xf>
    <xf numFmtId="166" fontId="26" fillId="13" borderId="15" xfId="0" applyNumberFormat="1" applyFont="1" applyFill="1" applyBorder="1"/>
    <xf numFmtId="166" fontId="0" fillId="14" borderId="15" xfId="0" applyNumberFormat="1" applyFill="1" applyBorder="1" applyProtection="1">
      <protection locked="0"/>
    </xf>
    <xf numFmtId="166" fontId="29" fillId="0" borderId="15" xfId="0" applyNumberFormat="1" applyFont="1" applyBorder="1"/>
    <xf numFmtId="166" fontId="26" fillId="0" borderId="15" xfId="0" applyNumberFormat="1" applyFont="1" applyBorder="1"/>
    <xf numFmtId="166" fontId="26" fillId="6" borderId="15" xfId="0" applyNumberFormat="1" applyFont="1" applyFill="1" applyBorder="1"/>
    <xf numFmtId="166" fontId="26" fillId="7" borderId="15" xfId="0" applyNumberFormat="1" applyFont="1" applyFill="1" applyBorder="1"/>
    <xf numFmtId="0" fontId="3" fillId="2" borderId="49" xfId="0" applyFont="1" applyFill="1" applyBorder="1" applyProtection="1">
      <protection hidden="1"/>
    </xf>
    <xf numFmtId="0" fontId="3" fillId="2" borderId="58" xfId="0" applyFont="1" applyFill="1" applyBorder="1" applyAlignment="1" applyProtection="1">
      <alignment horizontal="centerContinuous"/>
      <protection hidden="1"/>
    </xf>
    <xf numFmtId="0" fontId="3" fillId="2" borderId="47" xfId="0" applyFont="1" applyFill="1" applyBorder="1" applyAlignment="1" applyProtection="1">
      <alignment horizontal="centerContinuous"/>
      <protection hidden="1"/>
    </xf>
    <xf numFmtId="0" fontId="3" fillId="2" borderId="57" xfId="0" applyFont="1" applyFill="1" applyBorder="1" applyAlignment="1" applyProtection="1">
      <alignment horizontal="center"/>
      <protection hidden="1"/>
    </xf>
    <xf numFmtId="0" fontId="3" fillId="2" borderId="57" xfId="0" applyFont="1" applyFill="1" applyBorder="1" applyAlignment="1" applyProtection="1">
      <alignment horizontal="centerContinuous"/>
      <protection hidden="1"/>
    </xf>
    <xf numFmtId="1" fontId="3" fillId="2" borderId="57" xfId="1" applyNumberFormat="1" applyFont="1" applyFill="1" applyBorder="1" applyAlignment="1" applyProtection="1">
      <alignment horizontal="center"/>
      <protection hidden="1"/>
    </xf>
    <xf numFmtId="1" fontId="3" fillId="2" borderId="62" xfId="1" applyNumberFormat="1" applyFont="1" applyFill="1" applyBorder="1" applyAlignment="1" applyProtection="1">
      <alignment horizontal="centerContinuous"/>
      <protection hidden="1"/>
    </xf>
    <xf numFmtId="0" fontId="43" fillId="0" borderId="25" xfId="0" applyFont="1" applyBorder="1" applyProtection="1">
      <protection hidden="1"/>
    </xf>
    <xf numFmtId="0" fontId="3" fillId="0" borderId="34" xfId="0" applyFont="1" applyBorder="1" applyProtection="1">
      <protection hidden="1"/>
    </xf>
    <xf numFmtId="0" fontId="3" fillId="2" borderId="50" xfId="0" applyFont="1" applyFill="1" applyBorder="1" applyAlignment="1" applyProtection="1">
      <alignment horizontal="centerContinuous"/>
      <protection hidden="1"/>
    </xf>
    <xf numFmtId="0" fontId="9" fillId="2" borderId="5" xfId="0" applyFont="1" applyFill="1" applyBorder="1" applyProtection="1">
      <protection hidden="1"/>
    </xf>
    <xf numFmtId="0" fontId="38" fillId="2" borderId="7" xfId="0" applyFont="1" applyFill="1" applyBorder="1" applyAlignment="1" applyProtection="1">
      <alignment horizontal="center"/>
      <protection hidden="1"/>
    </xf>
    <xf numFmtId="164" fontId="3" fillId="2" borderId="7" xfId="1" applyFont="1" applyFill="1" applyBorder="1" applyAlignment="1" applyProtection="1">
      <alignment horizontal="center"/>
      <protection hidden="1"/>
    </xf>
    <xf numFmtId="164" fontId="3" fillId="2" borderId="9" xfId="1" applyFont="1" applyFill="1" applyBorder="1" applyAlignment="1" applyProtection="1">
      <alignment horizontal="centerContinuous"/>
      <protection hidden="1"/>
    </xf>
    <xf numFmtId="0" fontId="3" fillId="2" borderId="31" xfId="0" applyFont="1" applyFill="1" applyBorder="1" applyAlignment="1" applyProtection="1">
      <alignment horizontal="centerContinuous"/>
      <protection hidden="1"/>
    </xf>
    <xf numFmtId="0" fontId="1" fillId="0" borderId="15" xfId="0" applyFont="1" applyBorder="1" applyAlignment="1">
      <alignment horizontal="center" vertical="center"/>
    </xf>
    <xf numFmtId="0" fontId="1" fillId="0" borderId="15" xfId="0" applyFont="1" applyBorder="1" applyAlignment="1">
      <alignment horizontal="center" vertical="center" wrapText="1"/>
    </xf>
    <xf numFmtId="0" fontId="44" fillId="0" borderId="0" xfId="0" applyFont="1" applyProtection="1">
      <protection hidden="1"/>
    </xf>
    <xf numFmtId="0" fontId="5" fillId="17" borderId="0" xfId="0" applyFont="1" applyFill="1" applyProtection="1">
      <protection hidden="1"/>
    </xf>
    <xf numFmtId="0" fontId="5" fillId="0" borderId="32" xfId="0" applyFont="1" applyBorder="1" applyProtection="1">
      <protection hidden="1"/>
    </xf>
    <xf numFmtId="0" fontId="5" fillId="9" borderId="48" xfId="0" applyFont="1" applyFill="1" applyBorder="1" applyProtection="1">
      <protection hidden="1"/>
    </xf>
    <xf numFmtId="164" fontId="5" fillId="9" borderId="49" xfId="0" applyNumberFormat="1" applyFont="1" applyFill="1" applyBorder="1" applyProtection="1">
      <protection hidden="1"/>
    </xf>
    <xf numFmtId="164" fontId="5" fillId="9" borderId="31" xfId="0" applyNumberFormat="1" applyFont="1" applyFill="1" applyBorder="1" applyProtection="1">
      <protection hidden="1"/>
    </xf>
    <xf numFmtId="0" fontId="5" fillId="9" borderId="2" xfId="0" applyFont="1" applyFill="1" applyBorder="1" applyProtection="1">
      <protection hidden="1"/>
    </xf>
    <xf numFmtId="0" fontId="18" fillId="16" borderId="50" xfId="0" applyFont="1" applyFill="1" applyBorder="1" applyAlignment="1" applyProtection="1">
      <alignment vertical="center"/>
      <protection hidden="1"/>
    </xf>
    <xf numFmtId="0" fontId="1" fillId="16" borderId="47" xfId="0" applyFont="1" applyFill="1" applyBorder="1" applyAlignment="1">
      <alignment vertical="center"/>
    </xf>
    <xf numFmtId="0" fontId="1" fillId="16" borderId="48" xfId="0" applyFont="1" applyFill="1" applyBorder="1" applyAlignment="1">
      <alignment vertical="center"/>
    </xf>
    <xf numFmtId="0" fontId="18" fillId="16" borderId="49" xfId="0" applyFont="1" applyFill="1" applyBorder="1" applyAlignment="1" applyProtection="1">
      <alignment vertical="center"/>
      <protection hidden="1"/>
    </xf>
    <xf numFmtId="0" fontId="5" fillId="16" borderId="0" xfId="0" applyFont="1" applyFill="1" applyProtection="1">
      <protection hidden="1"/>
    </xf>
    <xf numFmtId="0" fontId="18" fillId="16" borderId="31" xfId="0" applyFont="1" applyFill="1" applyBorder="1" applyAlignment="1" applyProtection="1">
      <alignment vertical="center"/>
      <protection hidden="1"/>
    </xf>
    <xf numFmtId="0" fontId="5" fillId="16" borderId="2" xfId="0" applyFont="1" applyFill="1" applyBorder="1" applyProtection="1">
      <protection hidden="1"/>
    </xf>
    <xf numFmtId="0" fontId="5" fillId="18" borderId="50" xfId="0" applyFont="1" applyFill="1" applyBorder="1" applyProtection="1">
      <protection hidden="1"/>
    </xf>
    <xf numFmtId="0" fontId="5" fillId="18" borderId="47" xfId="0" applyFont="1" applyFill="1" applyBorder="1" applyProtection="1">
      <protection hidden="1"/>
    </xf>
    <xf numFmtId="0" fontId="5" fillId="18" borderId="48" xfId="0" applyFont="1" applyFill="1" applyBorder="1" applyProtection="1">
      <protection hidden="1"/>
    </xf>
    <xf numFmtId="0" fontId="5" fillId="18" borderId="49" xfId="0" applyFont="1" applyFill="1" applyBorder="1" applyProtection="1">
      <protection hidden="1"/>
    </xf>
    <xf numFmtId="0" fontId="5" fillId="18" borderId="0" xfId="0" applyFont="1" applyFill="1" applyProtection="1">
      <protection hidden="1"/>
    </xf>
    <xf numFmtId="0" fontId="5" fillId="18" borderId="45" xfId="0" applyFont="1" applyFill="1" applyBorder="1" applyProtection="1">
      <protection hidden="1"/>
    </xf>
    <xf numFmtId="0" fontId="5" fillId="18" borderId="31" xfId="0" applyFont="1" applyFill="1" applyBorder="1" applyProtection="1">
      <protection hidden="1"/>
    </xf>
    <xf numFmtId="0" fontId="5" fillId="18" borderId="2" xfId="0" applyFont="1" applyFill="1" applyBorder="1" applyProtection="1">
      <protection hidden="1"/>
    </xf>
    <xf numFmtId="0" fontId="5" fillId="18" borderId="51" xfId="0" applyFont="1" applyFill="1" applyBorder="1" applyProtection="1">
      <protection hidden="1"/>
    </xf>
    <xf numFmtId="0" fontId="18" fillId="15" borderId="50" xfId="0" applyFont="1" applyFill="1" applyBorder="1" applyProtection="1">
      <protection hidden="1"/>
    </xf>
    <xf numFmtId="0" fontId="5" fillId="15" borderId="47" xfId="0" applyFont="1" applyFill="1" applyBorder="1" applyProtection="1">
      <protection hidden="1"/>
    </xf>
    <xf numFmtId="0" fontId="5" fillId="15" borderId="48" xfId="0" applyFont="1" applyFill="1" applyBorder="1" applyProtection="1">
      <protection hidden="1"/>
    </xf>
    <xf numFmtId="0" fontId="18" fillId="15" borderId="31" xfId="0" applyFont="1" applyFill="1" applyBorder="1" applyProtection="1">
      <protection hidden="1"/>
    </xf>
    <xf numFmtId="0" fontId="5" fillId="15" borderId="2" xfId="0" applyFont="1" applyFill="1" applyBorder="1" applyProtection="1">
      <protection hidden="1"/>
    </xf>
    <xf numFmtId="0" fontId="5" fillId="15" borderId="51" xfId="0" applyFont="1" applyFill="1" applyBorder="1" applyProtection="1">
      <protection hidden="1"/>
    </xf>
    <xf numFmtId="0" fontId="42" fillId="9" borderId="50" xfId="0" applyFont="1" applyFill="1" applyBorder="1" applyAlignment="1" applyProtection="1">
      <alignment vertical="center"/>
      <protection hidden="1"/>
    </xf>
    <xf numFmtId="0" fontId="1" fillId="9" borderId="47" xfId="0" applyFont="1" applyFill="1" applyBorder="1" applyAlignment="1">
      <alignment vertical="center"/>
    </xf>
    <xf numFmtId="0" fontId="1" fillId="9" borderId="48" xfId="0" applyFont="1" applyFill="1" applyBorder="1" applyAlignment="1">
      <alignment vertical="center"/>
    </xf>
    <xf numFmtId="0" fontId="42" fillId="9" borderId="49" xfId="0" applyFont="1" applyFill="1" applyBorder="1" applyAlignment="1" applyProtection="1">
      <alignment vertical="center"/>
      <protection hidden="1"/>
    </xf>
    <xf numFmtId="0" fontId="42" fillId="9" borderId="31" xfId="0" applyFont="1" applyFill="1" applyBorder="1" applyAlignment="1" applyProtection="1">
      <alignment vertical="center"/>
      <protection hidden="1"/>
    </xf>
    <xf numFmtId="0" fontId="5" fillId="9" borderId="50" xfId="0" applyFont="1" applyFill="1" applyBorder="1" applyProtection="1">
      <protection hidden="1"/>
    </xf>
    <xf numFmtId="0" fontId="5" fillId="9" borderId="47" xfId="0" applyFont="1" applyFill="1" applyBorder="1" applyProtection="1">
      <protection hidden="1"/>
    </xf>
    <xf numFmtId="0" fontId="1" fillId="9" borderId="49" xfId="0" applyFont="1" applyFill="1" applyBorder="1"/>
    <xf numFmtId="0" fontId="1" fillId="9" borderId="31" xfId="0" applyFont="1" applyFill="1" applyBorder="1"/>
    <xf numFmtId="0" fontId="1" fillId="0" borderId="0" xfId="4" applyAlignment="1" applyProtection="1">
      <alignment vertical="center"/>
      <protection hidden="1"/>
    </xf>
    <xf numFmtId="0" fontId="64" fillId="21" borderId="26" xfId="4" applyFont="1" applyFill="1" applyBorder="1" applyAlignment="1" applyProtection="1">
      <alignment horizontal="left" vertical="center"/>
      <protection hidden="1"/>
    </xf>
    <xf numFmtId="0" fontId="64" fillId="21" borderId="29" xfId="4" applyFont="1" applyFill="1" applyBorder="1" applyAlignment="1" applyProtection="1">
      <alignment horizontal="left" vertical="center"/>
      <protection hidden="1"/>
    </xf>
    <xf numFmtId="0" fontId="64" fillId="20" borderId="3" xfId="4" applyFont="1" applyFill="1" applyBorder="1" applyAlignment="1" applyProtection="1">
      <alignment vertical="center"/>
      <protection hidden="1"/>
    </xf>
    <xf numFmtId="0" fontId="64" fillId="21" borderId="36" xfId="4" applyFont="1" applyFill="1" applyBorder="1" applyAlignment="1" applyProtection="1">
      <alignment vertical="center"/>
      <protection hidden="1"/>
    </xf>
    <xf numFmtId="0" fontId="64" fillId="21" borderId="64" xfId="4" applyFont="1" applyFill="1" applyBorder="1" applyAlignment="1" applyProtection="1">
      <alignment vertical="center"/>
      <protection hidden="1"/>
    </xf>
    <xf numFmtId="0" fontId="64" fillId="21" borderId="33" xfId="4" applyFont="1" applyFill="1" applyBorder="1" applyAlignment="1" applyProtection="1">
      <alignment vertical="center"/>
      <protection hidden="1"/>
    </xf>
    <xf numFmtId="0" fontId="64" fillId="21" borderId="63" xfId="4" applyFont="1" applyFill="1" applyBorder="1" applyAlignment="1" applyProtection="1">
      <alignment vertical="center"/>
      <protection hidden="1"/>
    </xf>
    <xf numFmtId="0" fontId="64" fillId="20" borderId="6" xfId="4" applyFont="1" applyFill="1" applyBorder="1" applyAlignment="1" applyProtection="1">
      <alignment vertical="center"/>
      <protection hidden="1"/>
    </xf>
    <xf numFmtId="0" fontId="64" fillId="20" borderId="44" xfId="4" applyFont="1" applyFill="1" applyBorder="1" applyAlignment="1" applyProtection="1">
      <alignment vertical="center"/>
      <protection hidden="1"/>
    </xf>
    <xf numFmtId="0" fontId="11" fillId="0" borderId="0" xfId="0" applyFont="1" applyAlignment="1" applyProtection="1">
      <alignment vertical="center"/>
      <protection hidden="1"/>
    </xf>
    <xf numFmtId="2" fontId="11" fillId="0" borderId="0" xfId="0" applyNumberFormat="1" applyFont="1" applyAlignment="1" applyProtection="1">
      <alignment vertical="center"/>
      <protection hidden="1"/>
    </xf>
    <xf numFmtId="165" fontId="11" fillId="0" borderId="1" xfId="0" applyNumberFormat="1" applyFont="1" applyBorder="1" applyAlignment="1" applyProtection="1">
      <alignment vertical="center"/>
      <protection hidden="1"/>
    </xf>
    <xf numFmtId="164" fontId="11" fillId="0" borderId="0" xfId="1" applyFont="1" applyBorder="1" applyAlignment="1" applyProtection="1">
      <alignment vertical="center"/>
      <protection hidden="1"/>
    </xf>
    <xf numFmtId="0" fontId="0" fillId="0" borderId="0" xfId="0" applyAlignment="1">
      <alignment vertical="center"/>
    </xf>
    <xf numFmtId="165" fontId="11" fillId="0" borderId="33" xfId="0" applyNumberFormat="1" applyFont="1" applyBorder="1" applyAlignment="1" applyProtection="1">
      <alignment vertical="center"/>
      <protection hidden="1"/>
    </xf>
    <xf numFmtId="165" fontId="11" fillId="0" borderId="0" xfId="0" applyNumberFormat="1" applyFont="1" applyAlignment="1" applyProtection="1">
      <alignment vertical="center"/>
      <protection hidden="1"/>
    </xf>
    <xf numFmtId="0" fontId="65" fillId="0" borderId="0" xfId="0" applyFont="1" applyProtection="1">
      <protection hidden="1"/>
    </xf>
    <xf numFmtId="0" fontId="66" fillId="9" borderId="0" xfId="0" applyFont="1" applyFill="1"/>
    <xf numFmtId="0" fontId="67" fillId="0" borderId="0" xfId="0" applyFont="1"/>
    <xf numFmtId="0" fontId="68" fillId="9" borderId="0" xfId="0" applyFont="1" applyFill="1"/>
    <xf numFmtId="0" fontId="19" fillId="9" borderId="0" xfId="0" applyFont="1" applyFill="1"/>
    <xf numFmtId="0" fontId="26" fillId="0" borderId="0" xfId="0" applyFont="1" applyFill="1" applyBorder="1" applyProtection="1">
      <protection hidden="1"/>
    </xf>
    <xf numFmtId="0" fontId="29" fillId="0" borderId="0" xfId="0" applyFont="1" applyFill="1" applyBorder="1" applyProtection="1">
      <protection hidden="1"/>
    </xf>
    <xf numFmtId="0" fontId="45" fillId="0" borderId="32" xfId="0" applyFont="1" applyFill="1" applyBorder="1" applyProtection="1">
      <protection hidden="1"/>
    </xf>
    <xf numFmtId="0" fontId="3" fillId="0" borderId="55" xfId="0" applyFont="1" applyBorder="1" applyAlignment="1" applyProtection="1">
      <alignment horizontal="center" vertical="center"/>
      <protection hidden="1"/>
    </xf>
    <xf numFmtId="0" fontId="43" fillId="16" borderId="28" xfId="0" applyFont="1" applyFill="1" applyBorder="1" applyAlignment="1" applyProtection="1">
      <alignment vertical="center"/>
      <protection hidden="1"/>
    </xf>
    <xf numFmtId="0" fontId="2" fillId="16" borderId="13" xfId="0" applyFont="1" applyFill="1" applyBorder="1" applyAlignment="1" applyProtection="1">
      <alignment vertical="center"/>
      <protection hidden="1"/>
    </xf>
    <xf numFmtId="0" fontId="43" fillId="0" borderId="28" xfId="0" applyFont="1" applyBorder="1" applyAlignment="1" applyProtection="1">
      <alignment vertical="center"/>
      <protection hidden="1"/>
    </xf>
    <xf numFmtId="0" fontId="2" fillId="0" borderId="33"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1" fontId="3" fillId="0" borderId="12" xfId="0" applyNumberFormat="1" applyFont="1" applyBorder="1" applyAlignment="1" applyProtection="1">
      <alignment horizontal="center"/>
      <protection hidden="1"/>
    </xf>
    <xf numFmtId="1" fontId="3" fillId="0" borderId="15" xfId="0" applyNumberFormat="1" applyFont="1" applyBorder="1" applyAlignment="1" applyProtection="1">
      <alignment horizontal="center" vertical="center"/>
      <protection hidden="1"/>
    </xf>
    <xf numFmtId="1" fontId="3" fillId="0" borderId="15" xfId="0" applyNumberFormat="1" applyFont="1" applyFill="1" applyBorder="1" applyAlignment="1" applyProtection="1">
      <alignment horizontal="center"/>
      <protection hidden="1"/>
    </xf>
    <xf numFmtId="1" fontId="3" fillId="0" borderId="15" xfId="0" applyNumberFormat="1" applyFont="1" applyBorder="1" applyAlignment="1" applyProtection="1">
      <alignment horizontal="center"/>
      <protection hidden="1"/>
    </xf>
    <xf numFmtId="1" fontId="3" fillId="0" borderId="54" xfId="0" applyNumberFormat="1" applyFont="1" applyFill="1" applyBorder="1" applyAlignment="1" applyProtection="1">
      <alignment horizontal="center"/>
      <protection hidden="1"/>
    </xf>
    <xf numFmtId="1" fontId="3" fillId="0" borderId="13" xfId="0" applyNumberFormat="1" applyFont="1" applyFill="1" applyBorder="1" applyAlignment="1" applyProtection="1">
      <alignment horizontal="center"/>
      <protection hidden="1"/>
    </xf>
    <xf numFmtId="1" fontId="3" fillId="0" borderId="37" xfId="0" applyNumberFormat="1" applyFont="1" applyFill="1" applyBorder="1" applyAlignment="1" applyProtection="1">
      <alignment horizontal="center"/>
      <protection hidden="1"/>
    </xf>
    <xf numFmtId="2" fontId="3" fillId="0" borderId="35" xfId="0" applyNumberFormat="1" applyFont="1" applyBorder="1" applyAlignment="1" applyProtection="1">
      <alignment horizontal="right"/>
      <protection hidden="1"/>
    </xf>
    <xf numFmtId="2" fontId="3" fillId="0" borderId="25" xfId="0" applyNumberFormat="1" applyFont="1" applyBorder="1" applyAlignment="1" applyProtection="1">
      <alignment horizontal="right"/>
      <protection hidden="1"/>
    </xf>
    <xf numFmtId="2" fontId="3" fillId="0" borderId="25" xfId="0" applyNumberFormat="1" applyFont="1" applyBorder="1" applyAlignment="1" applyProtection="1">
      <alignment horizontal="right" vertical="center"/>
      <protection hidden="1"/>
    </xf>
    <xf numFmtId="2" fontId="3" fillId="0" borderId="15" xfId="0" applyNumberFormat="1" applyFont="1" applyBorder="1" applyAlignment="1" applyProtection="1">
      <alignment horizontal="right"/>
      <protection hidden="1"/>
    </xf>
    <xf numFmtId="2" fontId="3" fillId="0" borderId="21" xfId="0" applyNumberFormat="1" applyFont="1" applyBorder="1" applyAlignment="1" applyProtection="1">
      <alignment horizontal="right"/>
      <protection hidden="1"/>
    </xf>
    <xf numFmtId="165" fontId="3" fillId="3" borderId="24" xfId="0" applyNumberFormat="1" applyFont="1" applyFill="1" applyBorder="1" applyAlignment="1" applyProtection="1">
      <alignment horizontal="right"/>
      <protection locked="0" hidden="1"/>
    </xf>
    <xf numFmtId="165" fontId="3" fillId="14" borderId="24" xfId="0" applyNumberFormat="1" applyFont="1" applyFill="1" applyBorder="1" applyAlignment="1" applyProtection="1">
      <alignment horizontal="right"/>
      <protection locked="0" hidden="1"/>
    </xf>
    <xf numFmtId="44" fontId="3" fillId="0" borderId="24" xfId="3" applyFont="1" applyBorder="1" applyAlignment="1" applyProtection="1">
      <alignment horizontal="right"/>
      <protection hidden="1"/>
    </xf>
    <xf numFmtId="164" fontId="3" fillId="0" borderId="24" xfId="1" applyFont="1" applyBorder="1" applyAlignment="1" applyProtection="1">
      <alignment horizontal="right"/>
      <protection hidden="1"/>
    </xf>
    <xf numFmtId="164" fontId="3" fillId="0" borderId="27" xfId="1" applyFont="1" applyBorder="1" applyAlignment="1" applyProtection="1">
      <alignment horizontal="right"/>
      <protection hidden="1"/>
    </xf>
    <xf numFmtId="165" fontId="3" fillId="3" borderId="24" xfId="0" applyNumberFormat="1" applyFont="1" applyFill="1" applyBorder="1" applyAlignment="1" applyProtection="1">
      <alignment horizontal="right" vertical="center"/>
      <protection locked="0" hidden="1"/>
    </xf>
    <xf numFmtId="2" fontId="3" fillId="0" borderId="15" xfId="0" applyNumberFormat="1" applyFont="1" applyBorder="1" applyAlignment="1" applyProtection="1">
      <alignment horizontal="right" vertical="center"/>
      <protection hidden="1"/>
    </xf>
    <xf numFmtId="165" fontId="3" fillId="14" borderId="24" xfId="0" applyNumberFormat="1" applyFont="1" applyFill="1" applyBorder="1" applyAlignment="1" applyProtection="1">
      <alignment horizontal="right" vertical="center"/>
      <protection locked="0" hidden="1"/>
    </xf>
    <xf numFmtId="164" fontId="3" fillId="0" borderId="27" xfId="1" applyFont="1" applyBorder="1" applyAlignment="1" applyProtection="1">
      <alignment horizontal="right" vertical="center"/>
      <protection hidden="1"/>
    </xf>
    <xf numFmtId="164" fontId="3" fillId="0" borderId="22" xfId="1" applyFont="1" applyBorder="1" applyAlignment="1" applyProtection="1">
      <alignment horizontal="right"/>
      <protection hidden="1"/>
    </xf>
    <xf numFmtId="44" fontId="3" fillId="3" borderId="24" xfId="0" applyNumberFormat="1" applyFont="1" applyFill="1" applyBorder="1" applyAlignment="1" applyProtection="1">
      <alignment horizontal="right"/>
      <protection locked="0" hidden="1"/>
    </xf>
    <xf numFmtId="44" fontId="3" fillId="0" borderId="15" xfId="3" applyNumberFormat="1" applyFont="1" applyBorder="1" applyAlignment="1" applyProtection="1">
      <alignment horizontal="right"/>
      <protection hidden="1"/>
    </xf>
    <xf numFmtId="44" fontId="3" fillId="0" borderId="15" xfId="1" applyNumberFormat="1" applyFont="1" applyBorder="1" applyAlignment="1" applyProtection="1">
      <alignment horizontal="right"/>
      <protection hidden="1"/>
    </xf>
    <xf numFmtId="44" fontId="3" fillId="0" borderId="27" xfId="1" applyNumberFormat="1" applyFont="1" applyBorder="1" applyAlignment="1" applyProtection="1">
      <alignment horizontal="right"/>
      <protection hidden="1"/>
    </xf>
    <xf numFmtId="44" fontId="3" fillId="3" borderId="14" xfId="0" applyNumberFormat="1" applyFont="1" applyFill="1" applyBorder="1" applyAlignment="1" applyProtection="1">
      <alignment horizontal="right"/>
      <protection locked="0" hidden="1"/>
    </xf>
    <xf numFmtId="44" fontId="3" fillId="0" borderId="54" xfId="3" applyNumberFormat="1" applyFont="1" applyBorder="1" applyAlignment="1" applyProtection="1">
      <alignment horizontal="right"/>
      <protection hidden="1"/>
    </xf>
    <xf numFmtId="44" fontId="3" fillId="0" borderId="54" xfId="1" applyNumberFormat="1" applyFont="1" applyBorder="1" applyAlignment="1" applyProtection="1">
      <alignment horizontal="right"/>
      <protection hidden="1"/>
    </xf>
    <xf numFmtId="44" fontId="3" fillId="0" borderId="61" xfId="1" applyNumberFormat="1" applyFont="1" applyBorder="1" applyAlignment="1" applyProtection="1">
      <alignment horizontal="right"/>
      <protection hidden="1"/>
    </xf>
    <xf numFmtId="44" fontId="3" fillId="3" borderId="15" xfId="0" applyNumberFormat="1" applyFont="1" applyFill="1" applyBorder="1" applyAlignment="1" applyProtection="1">
      <alignment horizontal="right"/>
      <protection locked="0" hidden="1"/>
    </xf>
    <xf numFmtId="44" fontId="3" fillId="0" borderId="16" xfId="1" applyNumberFormat="1" applyFont="1" applyBorder="1" applyAlignment="1" applyProtection="1">
      <alignment horizontal="right"/>
      <protection hidden="1"/>
    </xf>
    <xf numFmtId="44" fontId="3" fillId="3" borderId="21" xfId="0" applyNumberFormat="1" applyFont="1" applyFill="1" applyBorder="1" applyAlignment="1" applyProtection="1">
      <alignment horizontal="right"/>
      <protection locked="0" hidden="1"/>
    </xf>
    <xf numFmtId="44" fontId="3" fillId="0" borderId="21" xfId="3" applyNumberFormat="1" applyFont="1" applyBorder="1" applyAlignment="1" applyProtection="1">
      <alignment horizontal="right"/>
      <protection hidden="1"/>
    </xf>
    <xf numFmtId="44" fontId="3" fillId="0" borderId="21" xfId="1" applyNumberFormat="1" applyFont="1" applyBorder="1" applyAlignment="1" applyProtection="1">
      <alignment horizontal="right"/>
      <protection hidden="1"/>
    </xf>
    <xf numFmtId="44" fontId="3" fillId="0" borderId="22" xfId="1" applyNumberFormat="1" applyFont="1" applyBorder="1" applyAlignment="1" applyProtection="1">
      <alignment horizontal="right"/>
      <protection hidden="1"/>
    </xf>
    <xf numFmtId="44" fontId="3" fillId="0" borderId="24" xfId="3" applyNumberFormat="1" applyFont="1" applyBorder="1" applyAlignment="1" applyProtection="1">
      <alignment horizontal="right"/>
      <protection hidden="1"/>
    </xf>
    <xf numFmtId="44" fontId="3" fillId="0" borderId="24" xfId="1" applyNumberFormat="1" applyFont="1" applyBorder="1" applyAlignment="1" applyProtection="1">
      <alignment horizontal="right"/>
      <protection hidden="1"/>
    </xf>
    <xf numFmtId="44" fontId="3" fillId="0" borderId="15" xfId="3" applyNumberFormat="1" applyFont="1" applyBorder="1" applyAlignment="1" applyProtection="1">
      <alignment horizontal="right" vertical="center"/>
      <protection hidden="1"/>
    </xf>
    <xf numFmtId="44" fontId="3" fillId="0" borderId="15" xfId="1" applyNumberFormat="1" applyFont="1" applyBorder="1" applyAlignment="1" applyProtection="1">
      <alignment horizontal="right" vertical="center"/>
      <protection hidden="1"/>
    </xf>
    <xf numFmtId="44" fontId="3" fillId="0" borderId="27" xfId="1" applyNumberFormat="1" applyFont="1" applyBorder="1" applyAlignment="1" applyProtection="1">
      <alignment horizontal="right" vertical="center"/>
      <protection hidden="1"/>
    </xf>
    <xf numFmtId="4" fontId="43" fillId="0" borderId="24" xfId="0" applyNumberFormat="1" applyFont="1" applyBorder="1" applyAlignment="1" applyProtection="1">
      <alignment horizontal="right"/>
      <protection hidden="1"/>
    </xf>
    <xf numFmtId="4" fontId="43" fillId="0" borderId="15" xfId="0" applyNumberFormat="1" applyFont="1" applyBorder="1" applyAlignment="1" applyProtection="1">
      <alignment horizontal="right" vertical="center"/>
      <protection hidden="1"/>
    </xf>
    <xf numFmtId="4" fontId="43" fillId="0" borderId="15" xfId="0" applyNumberFormat="1" applyFont="1" applyBorder="1" applyAlignment="1" applyProtection="1">
      <alignment horizontal="right"/>
      <protection hidden="1"/>
    </xf>
    <xf numFmtId="4" fontId="43" fillId="0" borderId="54" xfId="0" applyNumberFormat="1" applyFont="1" applyBorder="1" applyAlignment="1" applyProtection="1">
      <alignment horizontal="right"/>
      <protection hidden="1"/>
    </xf>
    <xf numFmtId="4" fontId="43" fillId="0" borderId="21" xfId="0" applyNumberFormat="1" applyFont="1" applyBorder="1" applyAlignment="1" applyProtection="1">
      <alignment horizontal="right"/>
      <protection hidden="1"/>
    </xf>
    <xf numFmtId="4" fontId="3" fillId="0" borderId="25" xfId="0" applyNumberFormat="1" applyFont="1" applyBorder="1" applyAlignment="1" applyProtection="1">
      <alignment horizontal="right"/>
      <protection hidden="1"/>
    </xf>
    <xf numFmtId="4" fontId="3" fillId="0" borderId="25" xfId="0" applyNumberFormat="1" applyFont="1" applyBorder="1" applyAlignment="1" applyProtection="1">
      <alignment horizontal="right" vertical="center"/>
      <protection hidden="1"/>
    </xf>
    <xf numFmtId="4" fontId="3" fillId="0" borderId="11" xfId="0" applyNumberFormat="1" applyFont="1" applyBorder="1" applyAlignment="1" applyProtection="1">
      <alignment horizontal="right"/>
      <protection hidden="1"/>
    </xf>
    <xf numFmtId="4" fontId="3" fillId="0" borderId="15" xfId="0" applyNumberFormat="1" applyFont="1" applyBorder="1" applyAlignment="1" applyProtection="1">
      <alignment horizontal="right"/>
      <protection hidden="1"/>
    </xf>
    <xf numFmtId="4" fontId="3" fillId="0" borderId="21" xfId="0" applyNumberFormat="1" applyFont="1" applyBorder="1" applyAlignment="1" applyProtection="1">
      <alignment horizontal="right"/>
      <protection hidden="1"/>
    </xf>
    <xf numFmtId="4" fontId="3" fillId="0" borderId="15" xfId="0" applyNumberFormat="1" applyFont="1" applyBorder="1" applyAlignment="1" applyProtection="1">
      <alignment horizontal="right" vertical="center"/>
      <protection hidden="1"/>
    </xf>
    <xf numFmtId="4" fontId="3" fillId="0" borderId="54" xfId="0" applyNumberFormat="1" applyFont="1" applyBorder="1" applyAlignment="1" applyProtection="1">
      <alignment horizontal="right"/>
      <protection hidden="1"/>
    </xf>
    <xf numFmtId="4" fontId="3" fillId="0" borderId="35" xfId="0" applyNumberFormat="1" applyFont="1" applyBorder="1" applyAlignment="1" applyProtection="1">
      <alignment horizontal="right"/>
      <protection hidden="1"/>
    </xf>
    <xf numFmtId="4" fontId="3" fillId="0" borderId="11" xfId="0" applyNumberFormat="1" applyFont="1" applyBorder="1" applyProtection="1">
      <protection hidden="1"/>
    </xf>
    <xf numFmtId="4" fontId="3" fillId="0" borderId="15" xfId="0" applyNumberFormat="1" applyFont="1" applyBorder="1" applyProtection="1">
      <protection hidden="1"/>
    </xf>
    <xf numFmtId="4" fontId="3" fillId="0" borderId="21" xfId="0" applyNumberFormat="1" applyFont="1" applyBorder="1" applyProtection="1">
      <protection hidden="1"/>
    </xf>
    <xf numFmtId="4" fontId="3" fillId="0" borderId="54" xfId="0" applyNumberFormat="1" applyFont="1" applyBorder="1" applyProtection="1">
      <protection hidden="1"/>
    </xf>
    <xf numFmtId="44" fontId="12" fillId="10" borderId="35" xfId="1" applyNumberFormat="1" applyFont="1" applyFill="1" applyBorder="1" applyProtection="1">
      <protection hidden="1"/>
    </xf>
    <xf numFmtId="0" fontId="3" fillId="0" borderId="26" xfId="0" applyFont="1" applyBorder="1" applyAlignment="1" applyProtection="1">
      <alignment horizontal="center" vertical="center"/>
      <protection hidden="1"/>
    </xf>
    <xf numFmtId="1" fontId="3" fillId="0" borderId="24" xfId="0" applyNumberFormat="1" applyFont="1" applyBorder="1" applyAlignment="1" applyProtection="1">
      <alignment horizontal="center"/>
      <protection hidden="1"/>
    </xf>
    <xf numFmtId="1" fontId="3" fillId="0" borderId="24" xfId="0" applyNumberFormat="1" applyFont="1" applyBorder="1" applyAlignment="1" applyProtection="1">
      <alignment horizontal="center" vertical="center"/>
      <protection hidden="1"/>
    </xf>
    <xf numFmtId="2" fontId="3" fillId="0" borderId="24" xfId="0" applyNumberFormat="1" applyFont="1" applyBorder="1" applyAlignment="1" applyProtection="1">
      <alignment horizontal="right"/>
      <protection hidden="1"/>
    </xf>
    <xf numFmtId="2" fontId="3" fillId="0" borderId="30" xfId="0" applyNumberFormat="1" applyFont="1" applyBorder="1" applyAlignment="1" applyProtection="1">
      <alignment horizontal="right"/>
      <protection hidden="1"/>
    </xf>
    <xf numFmtId="2" fontId="3" fillId="3" borderId="24" xfId="0" applyNumberFormat="1" applyFont="1" applyFill="1" applyBorder="1" applyAlignment="1" applyProtection="1">
      <alignment horizontal="right"/>
      <protection locked="0" hidden="1"/>
    </xf>
    <xf numFmtId="2" fontId="3" fillId="3" borderId="24" xfId="0" applyNumberFormat="1" applyFont="1" applyFill="1" applyBorder="1" applyAlignment="1" applyProtection="1">
      <alignment horizontal="right" vertical="center"/>
      <protection locked="0" hidden="1"/>
    </xf>
    <xf numFmtId="44" fontId="3" fillId="0" borderId="24" xfId="3" applyFont="1" applyBorder="1" applyAlignment="1" applyProtection="1">
      <alignment horizontal="right" vertical="center"/>
      <protection hidden="1"/>
    </xf>
    <xf numFmtId="164" fontId="3" fillId="0" borderId="24" xfId="1" applyFont="1" applyBorder="1" applyAlignment="1" applyProtection="1">
      <alignment horizontal="right" vertical="center"/>
      <protection hidden="1"/>
    </xf>
    <xf numFmtId="0" fontId="5" fillId="0" borderId="35" xfId="0" applyFont="1" applyBorder="1" applyAlignment="1" applyProtection="1">
      <alignment horizontal="right"/>
      <protection hidden="1"/>
    </xf>
    <xf numFmtId="4" fontId="3" fillId="3" borderId="24" xfId="0" applyNumberFormat="1" applyFont="1" applyFill="1" applyBorder="1" applyAlignment="1" applyProtection="1">
      <alignment horizontal="right"/>
      <protection locked="0" hidden="1"/>
    </xf>
    <xf numFmtId="4" fontId="3" fillId="3" borderId="14" xfId="0" applyNumberFormat="1" applyFont="1" applyFill="1" applyBorder="1" applyAlignment="1" applyProtection="1">
      <alignment horizontal="right"/>
      <protection locked="0" hidden="1"/>
    </xf>
    <xf numFmtId="4" fontId="3" fillId="3" borderId="24" xfId="0" applyNumberFormat="1" applyFont="1" applyFill="1" applyBorder="1" applyAlignment="1" applyProtection="1">
      <alignment horizontal="right" vertical="center"/>
      <protection locked="0" hidden="1"/>
    </xf>
    <xf numFmtId="164" fontId="12" fillId="19" borderId="35" xfId="1" applyFont="1" applyFill="1" applyBorder="1" applyAlignment="1" applyProtection="1">
      <alignment horizontal="right"/>
      <protection hidden="1"/>
    </xf>
    <xf numFmtId="0" fontId="17" fillId="0" borderId="0" xfId="0" applyFont="1" applyBorder="1" applyProtection="1">
      <protection hidden="1"/>
    </xf>
    <xf numFmtId="0" fontId="11" fillId="0" borderId="0" xfId="0" applyFont="1" applyBorder="1" applyProtection="1">
      <protection hidden="1"/>
    </xf>
    <xf numFmtId="165" fontId="11" fillId="0" borderId="0" xfId="0" applyNumberFormat="1" applyFont="1" applyBorder="1" applyProtection="1">
      <protection hidden="1"/>
    </xf>
    <xf numFmtId="165" fontId="17" fillId="0" borderId="0" xfId="0" applyNumberFormat="1" applyFont="1" applyBorder="1" applyAlignment="1" applyProtection="1">
      <alignment horizontal="center"/>
      <protection hidden="1"/>
    </xf>
    <xf numFmtId="0" fontId="2" fillId="0" borderId="0" xfId="0" applyFont="1" applyFill="1" applyBorder="1" applyProtection="1">
      <protection locked="0"/>
    </xf>
    <xf numFmtId="0" fontId="64" fillId="21" borderId="0" xfId="4" applyFont="1" applyFill="1" applyAlignment="1" applyProtection="1">
      <alignment horizontal="left" vertical="center"/>
      <protection hidden="1"/>
    </xf>
    <xf numFmtId="0" fontId="53" fillId="0" borderId="33" xfId="0" applyFont="1" applyBorder="1" applyAlignment="1">
      <alignment vertical="top" wrapText="1"/>
    </xf>
    <xf numFmtId="0" fontId="39" fillId="0" borderId="33" xfId="0" applyFont="1" applyBorder="1" applyAlignment="1">
      <alignment vertical="top"/>
    </xf>
    <xf numFmtId="49" fontId="48" fillId="0" borderId="0" xfId="0" applyNumberFormat="1" applyFont="1" applyAlignment="1">
      <alignment horizontal="center" vertical="center"/>
    </xf>
    <xf numFmtId="0" fontId="49" fillId="0" borderId="0" xfId="0" applyFont="1" applyAlignment="1">
      <alignment horizontal="center"/>
    </xf>
    <xf numFmtId="0" fontId="52" fillId="0" borderId="2" xfId="0" applyFont="1" applyBorder="1" applyAlignment="1">
      <alignment horizontal="left" vertical="center" wrapText="1"/>
    </xf>
    <xf numFmtId="0" fontId="55" fillId="0" borderId="2" xfId="0" applyFont="1" applyBorder="1" applyAlignment="1">
      <alignment horizontal="left" vertical="center"/>
    </xf>
    <xf numFmtId="0" fontId="55" fillId="0" borderId="51" xfId="0" applyFont="1" applyBorder="1" applyAlignment="1">
      <alignment horizontal="left" vertical="center"/>
    </xf>
    <xf numFmtId="0" fontId="57" fillId="0" borderId="33" xfId="0" applyFont="1" applyBorder="1" applyAlignment="1">
      <alignment horizontal="left" vertical="top" wrapText="1"/>
    </xf>
    <xf numFmtId="0" fontId="57" fillId="0" borderId="13" xfId="0" applyFont="1" applyBorder="1" applyAlignment="1">
      <alignment horizontal="left" vertical="top" wrapText="1"/>
    </xf>
    <xf numFmtId="0" fontId="62" fillId="0" borderId="33" xfId="0" applyFont="1" applyBorder="1" applyAlignment="1">
      <alignment vertical="top" wrapText="1"/>
    </xf>
    <xf numFmtId="0" fontId="44" fillId="0" borderId="33" xfId="0" applyFont="1" applyBorder="1" applyAlignment="1">
      <alignment vertical="top"/>
    </xf>
    <xf numFmtId="0" fontId="44" fillId="0" borderId="13" xfId="0" applyFont="1" applyBorder="1" applyAlignment="1">
      <alignment vertical="top"/>
    </xf>
    <xf numFmtId="0" fontId="0" fillId="0" borderId="33" xfId="0" applyBorder="1" applyAlignment="1">
      <alignment vertical="top"/>
    </xf>
    <xf numFmtId="0" fontId="0" fillId="0" borderId="13" xfId="0" applyBorder="1" applyAlignment="1">
      <alignment vertical="top"/>
    </xf>
    <xf numFmtId="0" fontId="1" fillId="0" borderId="33" xfId="0" applyFont="1" applyBorder="1" applyAlignment="1">
      <alignment horizontal="left" vertical="center" wrapText="1"/>
    </xf>
    <xf numFmtId="0" fontId="39" fillId="0" borderId="33" xfId="0" applyFont="1" applyBorder="1" applyAlignment="1">
      <alignment horizontal="left" vertical="center"/>
    </xf>
    <xf numFmtId="0" fontId="52" fillId="0" borderId="53" xfId="0" applyFont="1" applyBorder="1" applyAlignment="1">
      <alignment horizontal="left" vertical="center" wrapText="1"/>
    </xf>
    <xf numFmtId="0" fontId="0" fillId="0" borderId="53" xfId="0" applyBorder="1" applyAlignment="1">
      <alignment horizontal="left" vertical="center"/>
    </xf>
    <xf numFmtId="0" fontId="39" fillId="0" borderId="1" xfId="0" applyFont="1" applyBorder="1" applyAlignment="1">
      <alignment horizontal="left" vertical="center" wrapText="1"/>
    </xf>
    <xf numFmtId="0" fontId="39" fillId="0" borderId="1" xfId="0" applyFont="1" applyBorder="1" applyAlignment="1">
      <alignment horizontal="left" vertical="center"/>
    </xf>
    <xf numFmtId="0" fontId="39" fillId="0" borderId="34" xfId="0" applyFont="1" applyBorder="1" applyAlignment="1">
      <alignment horizontal="left" vertical="center"/>
    </xf>
    <xf numFmtId="0" fontId="59" fillId="0" borderId="42" xfId="0" applyFont="1" applyBorder="1" applyAlignment="1">
      <alignment horizontal="left" vertical="center" wrapText="1"/>
    </xf>
    <xf numFmtId="0" fontId="39" fillId="0" borderId="42" xfId="0" applyFont="1" applyBorder="1" applyAlignment="1">
      <alignment horizontal="left" vertical="center"/>
    </xf>
    <xf numFmtId="0" fontId="39" fillId="0" borderId="38" xfId="0" applyFont="1" applyBorder="1" applyAlignment="1">
      <alignment horizontal="left" vertical="center"/>
    </xf>
    <xf numFmtId="0" fontId="18" fillId="0" borderId="15" xfId="0" applyFont="1" applyBorder="1" applyAlignment="1">
      <alignment horizontal="center" wrapText="1"/>
    </xf>
    <xf numFmtId="0" fontId="18" fillId="0" borderId="15" xfId="0" applyFont="1" applyBorder="1" applyAlignment="1">
      <alignment horizontal="center"/>
    </xf>
    <xf numFmtId="0" fontId="46" fillId="9" borderId="52" xfId="0" applyFont="1" applyFill="1" applyBorder="1" applyAlignment="1" applyProtection="1">
      <alignment horizontal="center"/>
      <protection hidden="1"/>
    </xf>
    <xf numFmtId="0" fontId="46" fillId="9" borderId="53" xfId="0" applyFont="1" applyFill="1" applyBorder="1" applyAlignment="1" applyProtection="1">
      <alignment horizontal="center"/>
      <protection hidden="1"/>
    </xf>
    <xf numFmtId="0" fontId="46" fillId="9" borderId="40" xfId="0" applyFont="1" applyFill="1" applyBorder="1" applyAlignment="1" applyProtection="1">
      <alignment horizontal="center"/>
      <protection hidden="1"/>
    </xf>
    <xf numFmtId="164" fontId="69" fillId="9" borderId="50" xfId="0" applyNumberFormat="1" applyFont="1" applyFill="1" applyBorder="1" applyAlignment="1" applyProtection="1">
      <alignment horizontal="left" vertical="center" wrapText="1"/>
      <protection hidden="1"/>
    </xf>
    <xf numFmtId="164" fontId="69" fillId="9" borderId="47" xfId="0" applyNumberFormat="1" applyFont="1" applyFill="1" applyBorder="1" applyAlignment="1" applyProtection="1">
      <alignment horizontal="left" vertical="center" wrapText="1"/>
      <protection hidden="1"/>
    </xf>
    <xf numFmtId="164" fontId="69" fillId="9" borderId="48" xfId="0" applyNumberFormat="1" applyFont="1" applyFill="1" applyBorder="1" applyAlignment="1" applyProtection="1">
      <alignment horizontal="left" vertical="center" wrapText="1"/>
      <protection hidden="1"/>
    </xf>
    <xf numFmtId="164" fontId="71" fillId="9" borderId="50" xfId="0" applyNumberFormat="1" applyFont="1" applyFill="1" applyBorder="1" applyAlignment="1" applyProtection="1">
      <alignment horizontal="left" vertical="center" wrapText="1"/>
      <protection hidden="1"/>
    </xf>
    <xf numFmtId="164" fontId="71" fillId="9" borderId="47" xfId="0" applyNumberFormat="1" applyFont="1" applyFill="1" applyBorder="1" applyAlignment="1" applyProtection="1">
      <alignment horizontal="left" vertical="center" wrapText="1"/>
      <protection hidden="1"/>
    </xf>
    <xf numFmtId="164" fontId="71" fillId="9" borderId="48" xfId="0" applyNumberFormat="1" applyFont="1" applyFill="1" applyBorder="1" applyAlignment="1" applyProtection="1">
      <alignment horizontal="left" vertical="center" wrapText="1"/>
      <protection hidden="1"/>
    </xf>
    <xf numFmtId="164" fontId="72" fillId="9" borderId="50" xfId="0" applyNumberFormat="1" applyFont="1" applyFill="1" applyBorder="1" applyAlignment="1" applyProtection="1">
      <alignment horizontal="left" vertical="center" wrapText="1"/>
      <protection hidden="1"/>
    </xf>
    <xf numFmtId="164" fontId="72" fillId="9" borderId="47" xfId="0" applyNumberFormat="1" applyFont="1" applyFill="1" applyBorder="1" applyAlignment="1" applyProtection="1">
      <alignment horizontal="left" vertical="center" wrapText="1"/>
      <protection hidden="1"/>
    </xf>
    <xf numFmtId="164" fontId="72" fillId="9" borderId="48" xfId="0" applyNumberFormat="1" applyFont="1" applyFill="1" applyBorder="1" applyAlignment="1" applyProtection="1">
      <alignment horizontal="left" vertical="center" wrapText="1"/>
      <protection hidden="1"/>
    </xf>
    <xf numFmtId="0" fontId="1" fillId="9" borderId="49" xfId="0" applyFont="1" applyFill="1" applyBorder="1" applyAlignment="1">
      <alignment horizontal="left" vertical="center" wrapText="1"/>
    </xf>
    <xf numFmtId="0" fontId="1" fillId="9" borderId="0" xfId="0" applyFont="1" applyFill="1" applyBorder="1" applyAlignment="1">
      <alignment horizontal="left" vertical="center" wrapText="1"/>
    </xf>
    <xf numFmtId="0" fontId="1" fillId="9" borderId="45" xfId="0" applyFont="1" applyFill="1" applyBorder="1" applyAlignment="1">
      <alignment horizontal="left" vertical="center" wrapText="1"/>
    </xf>
    <xf numFmtId="0" fontId="3" fillId="0" borderId="28" xfId="0" applyFont="1" applyBorder="1" applyAlignment="1" applyProtection="1">
      <alignment horizontal="left"/>
      <protection hidden="1"/>
    </xf>
    <xf numFmtId="0" fontId="3" fillId="0" borderId="33" xfId="0" applyFont="1" applyBorder="1" applyAlignment="1" applyProtection="1">
      <alignment horizontal="left"/>
      <protection hidden="1"/>
    </xf>
    <xf numFmtId="0" fontId="3" fillId="0" borderId="13" xfId="0" applyFont="1" applyBorder="1" applyAlignment="1" applyProtection="1">
      <alignment horizontal="left"/>
      <protection hidden="1"/>
    </xf>
    <xf numFmtId="0" fontId="3" fillId="0" borderId="28" xfId="0" applyFont="1" applyBorder="1" applyAlignment="1" applyProtection="1">
      <alignment horizontal="left" vertical="center"/>
      <protection hidden="1"/>
    </xf>
    <xf numFmtId="0" fontId="3" fillId="0" borderId="33" xfId="0" applyFont="1" applyBorder="1" applyAlignment="1" applyProtection="1">
      <alignment horizontal="left" vertical="center"/>
      <protection hidden="1"/>
    </xf>
    <xf numFmtId="0" fontId="3" fillId="0" borderId="13" xfId="0" applyFont="1" applyBorder="1" applyAlignment="1" applyProtection="1">
      <alignment horizontal="left" vertical="center"/>
      <protection hidden="1"/>
    </xf>
    <xf numFmtId="0" fontId="3" fillId="0" borderId="4" xfId="0" applyFont="1" applyBorder="1" applyAlignment="1" applyProtection="1">
      <alignment horizontal="left"/>
      <protection hidden="1"/>
    </xf>
    <xf numFmtId="0" fontId="3" fillId="0" borderId="6" xfId="0" applyFont="1" applyBorder="1" applyAlignment="1" applyProtection="1">
      <alignment horizontal="left"/>
      <protection hidden="1"/>
    </xf>
    <xf numFmtId="0" fontId="3" fillId="0" borderId="5" xfId="0" applyFont="1" applyBorder="1" applyAlignment="1" applyProtection="1">
      <alignment horizontal="left"/>
      <protection hidden="1"/>
    </xf>
  </cellXfs>
  <cellStyles count="5">
    <cellStyle name="Euro" xfId="1" xr:uid="{00000000-0005-0000-0000-000000000000}"/>
    <cellStyle name="Link" xfId="2" builtinId="8"/>
    <cellStyle name="Standard" xfId="0" builtinId="0"/>
    <cellStyle name="Standard 10 2" xfId="4" xr:uid="{86BF3C47-6C43-428A-AEA4-414662F9AD6B}"/>
    <cellStyle name="Währung" xfId="3" builtinId="4"/>
  </cellStyles>
  <dxfs count="8">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theme="0"/>
        </patternFill>
      </fill>
    </dxf>
    <dxf>
      <fill>
        <patternFill>
          <bgColor indexed="9"/>
        </patternFill>
      </fill>
    </dxf>
  </dxfs>
  <tableStyles count="0" defaultTableStyle="TableStyleMedium2" defaultPivotStyle="PivotStyleLight16"/>
  <colors>
    <mruColors>
      <color rgb="FFFF66FF"/>
      <color rgb="FFCCFFCC"/>
      <color rgb="FF00CCFF"/>
      <color rgb="FF00FFFF"/>
      <color rgb="FF2619D5"/>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17</xdr:col>
      <xdr:colOff>238125</xdr:colOff>
      <xdr:row>3</xdr:row>
      <xdr:rowOff>19050</xdr:rowOff>
    </xdr:from>
    <xdr:to>
      <xdr:col>21</xdr:col>
      <xdr:colOff>1412328</xdr:colOff>
      <xdr:row>5</xdr:row>
      <xdr:rowOff>57150</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9316435" y="524860"/>
          <a:ext cx="4031703" cy="373118"/>
        </a:xfrm>
        <a:prstGeom prst="rect">
          <a:avLst/>
        </a:prstGeom>
        <a:solidFill>
          <a:srgbClr val="00CC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2000"/>
            <a:t>Achtung bitte aufmerksam lesen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238125</xdr:colOff>
      <xdr:row>3</xdr:row>
      <xdr:rowOff>19050</xdr:rowOff>
    </xdr:from>
    <xdr:to>
      <xdr:col>21</xdr:col>
      <xdr:colOff>1412328</xdr:colOff>
      <xdr:row>5</xdr:row>
      <xdr:rowOff>57150</xdr:rowOff>
    </xdr:to>
    <xdr:sp macro="" textlink="">
      <xdr:nvSpPr>
        <xdr:cNvPr id="2" name="Textfeld 1">
          <a:extLst>
            <a:ext uri="{FF2B5EF4-FFF2-40B4-BE49-F238E27FC236}">
              <a16:creationId xmlns:a16="http://schemas.microsoft.com/office/drawing/2014/main" id="{D004B729-BFDD-4727-BF89-DCCC4F02043E}"/>
            </a:ext>
          </a:extLst>
        </xdr:cNvPr>
        <xdr:cNvSpPr txBox="1"/>
      </xdr:nvSpPr>
      <xdr:spPr>
        <a:xfrm>
          <a:off x="9702165" y="537210"/>
          <a:ext cx="4115523" cy="381000"/>
        </a:xfrm>
        <a:prstGeom prst="rect">
          <a:avLst/>
        </a:prstGeom>
        <a:solidFill>
          <a:srgbClr val="00CC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2000"/>
            <a:t>Achtung bitte aufmerksam lesen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1:O29"/>
  <sheetViews>
    <sheetView showGridLines="0" showZeros="0" tabSelected="1" zoomScaleNormal="100" workbookViewId="0">
      <selection activeCell="D24" sqref="D24"/>
    </sheetView>
  </sheetViews>
  <sheetFormatPr baseColWidth="10" defaultRowHeight="13.2"/>
  <cols>
    <col min="1" max="1" width="12.88671875" customWidth="1"/>
    <col min="3" max="3" width="11.88671875" customWidth="1"/>
    <col min="4" max="4" width="11" customWidth="1"/>
  </cols>
  <sheetData>
    <row r="1" spans="1:11">
      <c r="A1" s="207" t="s">
        <v>230</v>
      </c>
    </row>
    <row r="3" spans="1:11">
      <c r="A3" t="s">
        <v>34</v>
      </c>
      <c r="J3" s="154"/>
      <c r="K3" s="101"/>
    </row>
    <row r="5" spans="1:11">
      <c r="A5" t="s">
        <v>35</v>
      </c>
    </row>
    <row r="6" spans="1:11">
      <c r="A6" t="s">
        <v>183</v>
      </c>
    </row>
    <row r="7" spans="1:11">
      <c r="A7" s="159" t="s">
        <v>158</v>
      </c>
    </row>
    <row r="8" spans="1:11">
      <c r="A8" t="s">
        <v>41</v>
      </c>
    </row>
    <row r="9" spans="1:11">
      <c r="A9" t="s">
        <v>44</v>
      </c>
    </row>
    <row r="11" spans="1:11">
      <c r="A11" t="s">
        <v>198</v>
      </c>
    </row>
    <row r="13" spans="1:11">
      <c r="A13" t="s">
        <v>37</v>
      </c>
    </row>
    <row r="14" spans="1:11">
      <c r="A14" t="s">
        <v>38</v>
      </c>
    </row>
    <row r="16" spans="1:11">
      <c r="A16" t="s">
        <v>36</v>
      </c>
    </row>
    <row r="17" spans="1:15">
      <c r="A17" s="207" t="s">
        <v>210</v>
      </c>
    </row>
    <row r="19" spans="1:15">
      <c r="A19" s="98"/>
      <c r="L19" s="97"/>
    </row>
    <row r="20" spans="1:15">
      <c r="A20" s="5"/>
    </row>
    <row r="21" spans="1:15">
      <c r="L21" s="97"/>
      <c r="O21" s="97"/>
    </row>
    <row r="22" spans="1:15">
      <c r="L22" s="97"/>
      <c r="O22" s="97"/>
    </row>
    <row r="23" spans="1:15">
      <c r="O23" s="97"/>
    </row>
    <row r="24" spans="1:15">
      <c r="B24" s="99"/>
      <c r="C24" s="99"/>
      <c r="D24" s="91"/>
      <c r="E24" s="97"/>
    </row>
    <row r="29" spans="1:15">
      <c r="E29" s="97"/>
    </row>
  </sheetData>
  <phoneticPr fontId="0" type="noConversion"/>
  <pageMargins left="0.78740157480314965" right="0.59055118110236227" top="0.78740157480314965" bottom="0.78740157480314965" header="0.51181102362204722" footer="0.51181102362204722"/>
  <pageSetup paperSize="9" orientation="portrait" horizontalDpi="300" verticalDpi="300" r:id="rId1"/>
  <headerFooter alignWithMargins="0">
    <oddHeader xml:space="preserve">&amp;RFachlos Glasreinigung
</oddHeader>
    <oddFooter>&amp;L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A1:M77"/>
  <sheetViews>
    <sheetView showGridLines="0" showZeros="0" topLeftCell="A8" zoomScaleNormal="100" workbookViewId="0">
      <selection activeCell="K23" sqref="K23"/>
    </sheetView>
  </sheetViews>
  <sheetFormatPr baseColWidth="10" defaultRowHeight="13.2"/>
  <cols>
    <col min="1" max="1" width="1.88671875" style="56" customWidth="1"/>
    <col min="2" max="2" width="10.109375" style="56" customWidth="1"/>
    <col min="3" max="3" width="7.33203125" style="56" customWidth="1"/>
    <col min="4" max="4" width="48.21875" style="56" customWidth="1"/>
    <col min="5" max="5" width="14.44140625" style="64" customWidth="1"/>
    <col min="6" max="6" width="6" style="63" customWidth="1"/>
    <col min="7" max="7" width="15" style="64" customWidth="1"/>
  </cols>
  <sheetData>
    <row r="1" spans="1:13" s="56" customFormat="1" ht="20.399999999999999">
      <c r="A1" s="54" t="s">
        <v>14</v>
      </c>
      <c r="B1" s="55"/>
      <c r="D1" s="55"/>
      <c r="E1" s="57"/>
      <c r="F1" s="58"/>
      <c r="G1" s="59"/>
    </row>
    <row r="2" spans="1:13" s="56" customFormat="1">
      <c r="A2" s="60" t="s">
        <v>52</v>
      </c>
      <c r="B2" s="21"/>
      <c r="C2" s="61"/>
      <c r="D2" s="61"/>
      <c r="E2" s="62"/>
      <c r="F2" s="63"/>
      <c r="G2" s="64"/>
    </row>
    <row r="3" spans="1:13" s="56" customFormat="1">
      <c r="A3" s="448"/>
      <c r="B3" s="449"/>
      <c r="C3" s="452"/>
      <c r="D3" s="449"/>
      <c r="E3" s="450"/>
      <c r="F3" s="63"/>
      <c r="G3" s="451"/>
    </row>
    <row r="4" spans="1:13" ht="13.8" thickBot="1">
      <c r="A4" s="344"/>
    </row>
    <row r="5" spans="1:13" s="344" customFormat="1" ht="19.5" customHeight="1">
      <c r="B5" s="347" t="s">
        <v>200</v>
      </c>
      <c r="C5" s="352"/>
      <c r="D5" s="352"/>
      <c r="E5" s="352"/>
      <c r="F5" s="352"/>
      <c r="G5" s="353"/>
    </row>
    <row r="6" spans="1:13" s="344" customFormat="1" ht="19.5" customHeight="1">
      <c r="B6" s="345" t="s">
        <v>201</v>
      </c>
      <c r="C6" s="350"/>
      <c r="D6" s="350"/>
      <c r="E6" s="350"/>
      <c r="F6" s="350"/>
      <c r="G6" s="351"/>
    </row>
    <row r="7" spans="1:13" s="344" customFormat="1" ht="19.5" customHeight="1">
      <c r="B7" s="345" t="s">
        <v>202</v>
      </c>
      <c r="C7" s="350"/>
      <c r="D7" s="350"/>
      <c r="E7" s="350"/>
      <c r="F7" s="350"/>
      <c r="G7" s="351"/>
    </row>
    <row r="8" spans="1:13" s="344" customFormat="1" ht="19.5" customHeight="1">
      <c r="B8" s="345" t="s">
        <v>203</v>
      </c>
      <c r="C8" s="350"/>
      <c r="D8" s="350"/>
      <c r="E8" s="350"/>
      <c r="F8" s="350"/>
      <c r="G8" s="351"/>
    </row>
    <row r="9" spans="1:13" s="344" customFormat="1" ht="19.5" customHeight="1">
      <c r="B9" s="345" t="s">
        <v>204</v>
      </c>
      <c r="C9" s="350"/>
      <c r="D9" s="350"/>
      <c r="E9" s="350"/>
      <c r="F9" s="350"/>
      <c r="G9" s="351"/>
    </row>
    <row r="10" spans="1:13" s="344" customFormat="1" ht="19.5" customHeight="1">
      <c r="B10" s="345" t="s">
        <v>205</v>
      </c>
      <c r="C10" s="350"/>
      <c r="D10" s="350"/>
      <c r="E10" s="350"/>
      <c r="F10" s="350"/>
      <c r="G10" s="351"/>
    </row>
    <row r="11" spans="1:13" s="344" customFormat="1" ht="19.5" customHeight="1" thickBot="1">
      <c r="B11" s="346" t="s">
        <v>206</v>
      </c>
      <c r="C11" s="348"/>
      <c r="D11" s="348"/>
      <c r="E11" s="348"/>
      <c r="F11" s="348"/>
      <c r="G11" s="349"/>
      <c r="J11" s="453"/>
      <c r="K11" s="453"/>
      <c r="L11" s="453"/>
      <c r="M11" s="453"/>
    </row>
    <row r="12" spans="1:13">
      <c r="A12" s="344"/>
      <c r="D12" s="66"/>
      <c r="E12" s="67"/>
      <c r="F12" s="68"/>
      <c r="G12" s="67"/>
    </row>
    <row r="13" spans="1:13" ht="19.5" customHeight="1">
      <c r="A13" s="65"/>
      <c r="E13" s="360" t="s">
        <v>42</v>
      </c>
      <c r="F13" s="357"/>
      <c r="G13" s="360" t="s">
        <v>43</v>
      </c>
    </row>
    <row r="14" spans="1:13" s="358" customFormat="1" ht="19.5" customHeight="1">
      <c r="A14" s="354">
        <v>1</v>
      </c>
      <c r="B14" s="354" t="s">
        <v>234</v>
      </c>
      <c r="C14" s="354"/>
      <c r="D14" s="355"/>
      <c r="E14" s="356" t="str">
        <f>'Kalkulation Dresden fest'!P35</f>
        <v/>
      </c>
      <c r="F14" s="357"/>
      <c r="G14" s="356" t="str">
        <f>'Kalkulation Dresden fest'!Q35</f>
        <v/>
      </c>
      <c r="H14" s="358" t="s">
        <v>235</v>
      </c>
    </row>
    <row r="15" spans="1:13" s="358" customFormat="1" ht="19.5" customHeight="1">
      <c r="A15" s="354">
        <v>2</v>
      </c>
      <c r="B15" s="354" t="s">
        <v>233</v>
      </c>
      <c r="C15" s="354"/>
      <c r="D15" s="355"/>
      <c r="E15" s="356" t="str">
        <f>'Kalkulation Dresden optional'!P35</f>
        <v/>
      </c>
      <c r="F15" s="357"/>
      <c r="G15" s="356" t="str">
        <f>'Kalkulation Dresden optional'!Q35</f>
        <v/>
      </c>
    </row>
    <row r="16" spans="1:13" s="358" customFormat="1" ht="19.5" customHeight="1">
      <c r="A16" s="354">
        <v>3</v>
      </c>
      <c r="B16" s="354" t="s">
        <v>232</v>
      </c>
      <c r="E16" s="359" t="str">
        <f>'Kalkulation KC Chemnitz'!P33</f>
        <v/>
      </c>
      <c r="F16" s="357"/>
      <c r="G16" s="359" t="str">
        <f>'Kalkulation KC Chemnitz'!Q33</f>
        <v/>
      </c>
      <c r="H16" s="358" t="s">
        <v>235</v>
      </c>
    </row>
    <row r="17" spans="2:8">
      <c r="D17" s="66"/>
      <c r="E17" s="56"/>
      <c r="G17" s="56"/>
      <c r="H17" s="56"/>
    </row>
    <row r="18" spans="2:8">
      <c r="D18" s="66"/>
      <c r="E18" s="56"/>
      <c r="G18" s="56"/>
      <c r="H18" s="56"/>
    </row>
    <row r="19" spans="2:8">
      <c r="B19" s="66"/>
      <c r="E19" s="56"/>
      <c r="G19" s="56"/>
      <c r="H19" s="56"/>
    </row>
    <row r="20" spans="2:8">
      <c r="B20" s="66"/>
      <c r="E20" s="56"/>
      <c r="G20" s="56"/>
      <c r="H20" s="56"/>
    </row>
    <row r="21" spans="2:8">
      <c r="B21" s="66"/>
      <c r="E21" s="56"/>
      <c r="G21" s="56"/>
      <c r="H21" s="56"/>
    </row>
    <row r="26" spans="2:8" ht="13.8" thickBot="1">
      <c r="B26" s="155" t="s">
        <v>16</v>
      </c>
      <c r="E26" s="90">
        <f>SUM(E14:E16)</f>
        <v>0</v>
      </c>
      <c r="G26" s="90">
        <f>SUM(G14:G16)</f>
        <v>0</v>
      </c>
      <c r="H26" t="s">
        <v>236</v>
      </c>
    </row>
    <row r="27" spans="2:8" ht="13.8" thickTop="1"/>
    <row r="40" spans="5:7">
      <c r="E40" s="67"/>
      <c r="G40" s="67"/>
    </row>
    <row r="42" spans="5:7">
      <c r="E42" s="62"/>
      <c r="F42" s="69"/>
      <c r="G42" s="62"/>
    </row>
    <row r="43" spans="5:7">
      <c r="E43" s="67"/>
      <c r="F43" s="68"/>
      <c r="G43" s="67"/>
    </row>
    <row r="48" spans="5:7">
      <c r="E48"/>
    </row>
    <row r="49" spans="1:7">
      <c r="A49" s="65"/>
      <c r="E49" s="70"/>
      <c r="G49" s="71"/>
    </row>
    <row r="50" spans="1:7">
      <c r="A50" s="65"/>
      <c r="B50" s="66"/>
      <c r="D50" s="65"/>
      <c r="E50" s="67"/>
      <c r="G50" s="67"/>
    </row>
    <row r="51" spans="1:7">
      <c r="A51" s="65"/>
    </row>
    <row r="52" spans="1:7">
      <c r="A52" s="65"/>
      <c r="B52" s="72"/>
      <c r="E52" s="73"/>
    </row>
    <row r="53" spans="1:7">
      <c r="B53" s="65"/>
      <c r="E53" s="74"/>
      <c r="F53" s="68"/>
      <c r="G53" s="75"/>
    </row>
    <row r="54" spans="1:7">
      <c r="A54" s="65"/>
      <c r="E54" s="74"/>
      <c r="F54" s="68"/>
      <c r="G54" s="67"/>
    </row>
    <row r="55" spans="1:7">
      <c r="E55" s="74"/>
    </row>
    <row r="56" spans="1:7">
      <c r="A56" s="65"/>
    </row>
    <row r="63" spans="1:7">
      <c r="A63" s="65"/>
    </row>
    <row r="70" spans="1:7">
      <c r="A70" s="65"/>
      <c r="F70" s="68"/>
      <c r="G70" s="67"/>
    </row>
    <row r="75" spans="1:7">
      <c r="F75" s="68"/>
    </row>
    <row r="77" spans="1:7">
      <c r="E77" s="70"/>
      <c r="F77" s="68"/>
    </row>
  </sheetData>
  <mergeCells count="1">
    <mergeCell ref="J11:M11"/>
  </mergeCells>
  <phoneticPr fontId="0" type="noConversion"/>
  <conditionalFormatting sqref="C3">
    <cfRule type="cellIs" dxfId="7" priority="1" stopIfTrue="1" operator="greaterThan">
      <formula>0.1</formula>
    </cfRule>
  </conditionalFormatting>
  <pageMargins left="0.78740157480314965" right="0.59055118110236227" top="0.78740157480314965" bottom="0.78740157480314965" header="0.51181102362204722" footer="0.51181102362204722"/>
  <pageSetup paperSize="9" orientation="portrait" horizontalDpi="300" verticalDpi="300" r:id="rId1"/>
  <headerFooter alignWithMargins="0">
    <oddHeader xml:space="preserve">&amp;RFachlos Glasreinigung
</oddHeader>
    <oddFooter>&amp;L
&amp;R&amp;A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3" tint="0.79998168889431442"/>
  </sheetPr>
  <dimension ref="A1:I98"/>
  <sheetViews>
    <sheetView showGridLines="0" topLeftCell="A10" zoomScaleNormal="100" workbookViewId="0">
      <selection activeCell="B15" sqref="B15:G15"/>
    </sheetView>
  </sheetViews>
  <sheetFormatPr baseColWidth="10" defaultRowHeight="13.2"/>
  <cols>
    <col min="1" max="1" width="3.33203125" style="159" bestFit="1" customWidth="1"/>
    <col min="2" max="2" width="69.88671875" style="159" customWidth="1"/>
    <col min="3" max="7" width="3.33203125" style="159" customWidth="1"/>
    <col min="8" max="8" width="27.109375" style="159" customWidth="1"/>
  </cols>
  <sheetData>
    <row r="1" spans="1:9" ht="32.25" customHeight="1">
      <c r="A1" s="456" t="s">
        <v>149</v>
      </c>
      <c r="B1" s="457"/>
      <c r="C1" s="457"/>
      <c r="D1" s="457"/>
      <c r="E1" s="457"/>
      <c r="F1" s="457"/>
      <c r="G1" s="457"/>
      <c r="H1" s="457"/>
      <c r="I1" t="s">
        <v>150</v>
      </c>
    </row>
    <row r="2" spans="1:9" ht="24.75" customHeight="1" thickBot="1">
      <c r="A2" s="162"/>
      <c r="B2" s="163" t="s">
        <v>180</v>
      </c>
      <c r="C2" s="164"/>
      <c r="D2" s="164"/>
      <c r="E2" s="165"/>
      <c r="F2" s="166"/>
      <c r="G2" s="167"/>
      <c r="H2" s="168"/>
    </row>
    <row r="3" spans="1:9" ht="46.2" customHeight="1" thickBot="1">
      <c r="A3" s="231"/>
      <c r="B3" s="232" t="s">
        <v>212</v>
      </c>
      <c r="C3" s="233"/>
      <c r="D3" s="233"/>
      <c r="E3" s="234"/>
      <c r="F3" s="235"/>
      <c r="G3" s="236"/>
      <c r="H3" s="237"/>
    </row>
    <row r="4" spans="1:9" ht="18.75" customHeight="1" thickBot="1">
      <c r="A4" s="276"/>
      <c r="B4" s="277" t="s">
        <v>213</v>
      </c>
      <c r="C4" s="278"/>
      <c r="D4" s="278"/>
      <c r="E4" s="278"/>
      <c r="F4" s="278"/>
      <c r="G4" s="278"/>
      <c r="H4" s="237"/>
    </row>
    <row r="5" spans="1:9" ht="18.75" customHeight="1" thickBot="1">
      <c r="A5" s="239"/>
      <c r="B5" s="240" t="s">
        <v>214</v>
      </c>
      <c r="C5" s="279"/>
      <c r="D5" s="279"/>
      <c r="E5" s="279"/>
      <c r="F5" s="279"/>
      <c r="G5" s="279"/>
      <c r="H5" s="241"/>
    </row>
    <row r="6" spans="1:9" ht="22.65" customHeight="1" thickBot="1">
      <c r="A6" s="238"/>
      <c r="B6" s="458" t="s">
        <v>215</v>
      </c>
      <c r="C6" s="459"/>
      <c r="D6" s="459"/>
      <c r="E6" s="459"/>
      <c r="F6" s="459"/>
      <c r="G6" s="459"/>
      <c r="H6" s="460"/>
    </row>
    <row r="7" spans="1:9" ht="12" customHeight="1">
      <c r="A7" s="170"/>
      <c r="B7" s="171"/>
      <c r="C7" s="172"/>
      <c r="D7" s="172"/>
      <c r="E7" s="172"/>
      <c r="F7" s="172"/>
      <c r="G7" s="172"/>
      <c r="H7" s="173"/>
    </row>
    <row r="8" spans="1:9" ht="87.75" customHeight="1">
      <c r="A8" s="174"/>
      <c r="B8" s="454" t="s">
        <v>216</v>
      </c>
      <c r="C8" s="455"/>
      <c r="D8" s="455"/>
      <c r="E8" s="455"/>
      <c r="F8" s="455"/>
      <c r="G8" s="455"/>
      <c r="H8" s="175"/>
    </row>
    <row r="9" spans="1:9" ht="128.25" customHeight="1">
      <c r="A9" s="176"/>
      <c r="B9" s="461" t="s">
        <v>151</v>
      </c>
      <c r="C9" s="461"/>
      <c r="D9" s="461"/>
      <c r="E9" s="461"/>
      <c r="F9" s="461"/>
      <c r="G9" s="461"/>
      <c r="H9" s="462"/>
    </row>
    <row r="10" spans="1:9" ht="120.75" customHeight="1">
      <c r="A10" s="174"/>
      <c r="B10" s="463" t="s">
        <v>217</v>
      </c>
      <c r="C10" s="464"/>
      <c r="D10" s="464"/>
      <c r="E10" s="464"/>
      <c r="F10" s="464"/>
      <c r="G10" s="464"/>
      <c r="H10" s="465"/>
    </row>
    <row r="11" spans="1:9" ht="31.2" customHeight="1">
      <c r="A11" s="174"/>
      <c r="B11" s="454" t="s">
        <v>152</v>
      </c>
      <c r="C11" s="466"/>
      <c r="D11" s="466"/>
      <c r="E11" s="466"/>
      <c r="F11" s="466"/>
      <c r="G11" s="466"/>
      <c r="H11" s="467"/>
    </row>
    <row r="12" spans="1:9" ht="123.75" customHeight="1">
      <c r="A12" s="174"/>
      <c r="B12" s="454" t="s">
        <v>153</v>
      </c>
      <c r="C12" s="466"/>
      <c r="D12" s="466"/>
      <c r="E12" s="466"/>
      <c r="F12" s="466"/>
      <c r="G12" s="466"/>
      <c r="H12" s="467"/>
    </row>
    <row r="13" spans="1:9" ht="48" customHeight="1">
      <c r="A13" s="174"/>
      <c r="B13" s="454" t="s">
        <v>154</v>
      </c>
      <c r="C13" s="466"/>
      <c r="D13" s="466"/>
      <c r="E13" s="466"/>
      <c r="F13" s="466"/>
      <c r="G13" s="466"/>
      <c r="H13" s="467"/>
    </row>
    <row r="14" spans="1:9" ht="19.5" customHeight="1" thickBot="1">
      <c r="A14"/>
      <c r="B14"/>
      <c r="C14"/>
      <c r="D14"/>
      <c r="E14"/>
      <c r="F14"/>
      <c r="G14"/>
      <c r="H14"/>
    </row>
    <row r="15" spans="1:9" ht="22.65" customHeight="1" thickBot="1">
      <c r="A15" s="169"/>
      <c r="B15" s="470" t="s">
        <v>218</v>
      </c>
      <c r="C15" s="471"/>
      <c r="D15" s="471"/>
      <c r="E15" s="471"/>
      <c r="F15" s="471"/>
      <c r="G15" s="471"/>
      <c r="H15" s="177" t="s">
        <v>155</v>
      </c>
    </row>
    <row r="16" spans="1:9" ht="22.65" customHeight="1">
      <c r="A16" s="178"/>
      <c r="B16" s="472" t="s">
        <v>156</v>
      </c>
      <c r="C16" s="473"/>
      <c r="D16" s="473"/>
      <c r="E16" s="473"/>
      <c r="F16" s="473"/>
      <c r="G16" s="474"/>
      <c r="H16" s="179"/>
    </row>
    <row r="17" spans="1:8" ht="40.65" customHeight="1">
      <c r="A17" s="180"/>
      <c r="B17" s="475" t="s">
        <v>157</v>
      </c>
      <c r="C17" s="476"/>
      <c r="D17" s="476"/>
      <c r="E17" s="476"/>
      <c r="F17" s="476"/>
      <c r="G17" s="477"/>
      <c r="H17" s="304" t="s">
        <v>207</v>
      </c>
    </row>
    <row r="18" spans="1:8" s="181" customFormat="1" ht="46.5" customHeight="1">
      <c r="A18" s="280"/>
      <c r="B18" s="468" t="s">
        <v>197</v>
      </c>
      <c r="C18" s="469"/>
      <c r="D18" s="469"/>
      <c r="E18" s="469"/>
      <c r="F18" s="469"/>
      <c r="G18" s="469"/>
      <c r="H18" s="305" t="s">
        <v>144</v>
      </c>
    </row>
    <row r="19" spans="1:8" s="181" customFormat="1" ht="12.45" customHeight="1"/>
    <row r="20" spans="1:8" s="181" customFormat="1" ht="12.45" customHeight="1"/>
    <row r="21" spans="1:8" s="181" customFormat="1" ht="12.45" customHeight="1"/>
    <row r="22" spans="1:8" s="181" customFormat="1" ht="12.45" customHeight="1"/>
    <row r="23" spans="1:8" s="181" customFormat="1" ht="12.45" customHeight="1"/>
    <row r="24" spans="1:8" s="181" customFormat="1" ht="12.45" customHeight="1"/>
    <row r="25" spans="1:8" s="181" customFormat="1" ht="12.45" customHeight="1"/>
    <row r="26" spans="1:8" s="181" customFormat="1" ht="12.45" customHeight="1"/>
    <row r="27" spans="1:8" s="181" customFormat="1" ht="12.45" customHeight="1"/>
    <row r="28" spans="1:8" s="181" customFormat="1" ht="12.45" customHeight="1"/>
    <row r="29" spans="1:8" s="181" customFormat="1" ht="10.199999999999999"/>
    <row r="30" spans="1:8" s="181" customFormat="1" ht="10.199999999999999"/>
    <row r="31" spans="1:8" s="181" customFormat="1" ht="10.199999999999999"/>
    <row r="32" spans="1:8" s="181" customFormat="1" ht="10.199999999999999"/>
    <row r="33" s="181" customFormat="1" ht="10.199999999999999"/>
    <row r="34" s="181" customFormat="1" ht="10.199999999999999"/>
    <row r="35" s="181" customFormat="1" ht="10.199999999999999"/>
    <row r="36" s="181" customFormat="1" ht="10.199999999999999"/>
    <row r="37" s="181" customFormat="1" ht="10.199999999999999"/>
    <row r="38" s="181" customFormat="1" ht="10.199999999999999"/>
    <row r="39" s="181" customFormat="1" ht="10.199999999999999"/>
    <row r="40" s="181" customFormat="1" ht="10.199999999999999"/>
    <row r="41" s="181" customFormat="1" ht="10.199999999999999"/>
    <row r="42" s="181" customFormat="1" ht="10.199999999999999"/>
    <row r="43" s="181" customFormat="1" ht="10.199999999999999"/>
    <row r="44" s="181" customFormat="1" ht="10.199999999999999"/>
    <row r="45" s="181" customFormat="1" ht="10.199999999999999"/>
    <row r="46" s="181" customFormat="1" ht="10.199999999999999"/>
    <row r="47" s="181" customFormat="1" ht="10.199999999999999"/>
    <row r="48" s="181" customFormat="1" ht="10.199999999999999"/>
    <row r="49" s="181" customFormat="1" ht="10.199999999999999"/>
    <row r="50" s="181" customFormat="1" ht="10.199999999999999"/>
    <row r="51" s="181" customFormat="1" ht="10.199999999999999"/>
    <row r="52" s="181" customFormat="1" ht="10.199999999999999"/>
    <row r="53" s="181" customFormat="1" ht="10.199999999999999"/>
    <row r="54" s="181" customFormat="1" ht="10.199999999999999"/>
    <row r="55" s="181" customFormat="1" ht="10.199999999999999"/>
    <row r="56" s="181" customFormat="1" ht="10.199999999999999"/>
    <row r="57" s="181" customFormat="1" ht="10.199999999999999"/>
    <row r="58" s="181" customFormat="1" ht="10.199999999999999"/>
    <row r="59" s="181" customFormat="1" ht="10.199999999999999"/>
    <row r="60" s="181" customFormat="1" ht="10.199999999999999"/>
    <row r="61" s="181" customFormat="1" ht="10.199999999999999"/>
    <row r="62" s="181" customFormat="1" ht="10.199999999999999"/>
    <row r="63" s="181" customFormat="1" ht="10.199999999999999"/>
    <row r="64" s="181" customFormat="1" ht="10.199999999999999"/>
    <row r="65" s="181" customFormat="1" ht="10.199999999999999"/>
    <row r="66" s="181" customFormat="1" ht="10.199999999999999"/>
    <row r="67" s="181" customFormat="1" ht="10.199999999999999"/>
    <row r="68" s="181" customFormat="1" ht="10.199999999999999"/>
    <row r="69" s="181" customFormat="1" ht="10.199999999999999"/>
    <row r="70" s="181" customFormat="1" ht="10.199999999999999"/>
    <row r="71" s="181" customFormat="1" ht="10.199999999999999"/>
    <row r="72" s="181" customFormat="1" ht="10.199999999999999"/>
    <row r="73" s="181" customFormat="1" ht="10.199999999999999"/>
    <row r="74" s="181" customFormat="1" ht="10.199999999999999"/>
    <row r="75" s="181" customFormat="1" ht="10.199999999999999"/>
    <row r="76" s="181" customFormat="1" ht="10.199999999999999"/>
    <row r="77" s="181" customFormat="1" ht="10.199999999999999"/>
    <row r="78" s="181" customFormat="1" ht="10.199999999999999"/>
    <row r="79" s="181" customFormat="1" ht="10.199999999999999"/>
    <row r="80" s="181" customFormat="1" ht="10.199999999999999"/>
    <row r="81" s="181" customFormat="1" ht="10.199999999999999"/>
    <row r="82" s="181" customFormat="1" ht="10.199999999999999"/>
    <row r="83" s="181" customFormat="1" ht="10.199999999999999"/>
    <row r="84" s="181" customFormat="1" ht="10.199999999999999"/>
    <row r="85" s="181" customFormat="1" ht="10.199999999999999"/>
    <row r="86" s="181" customFormat="1" ht="10.199999999999999"/>
    <row r="87" s="181" customFormat="1" ht="10.199999999999999"/>
    <row r="88" s="181" customFormat="1" ht="10.199999999999999"/>
    <row r="89" s="181" customFormat="1" ht="10.199999999999999"/>
    <row r="90" s="181" customFormat="1" ht="10.199999999999999"/>
    <row r="91" s="181" customFormat="1" ht="10.199999999999999"/>
    <row r="92" s="181" customFormat="1" ht="10.199999999999999"/>
    <row r="93" s="181" customFormat="1" ht="10.199999999999999"/>
    <row r="94" s="181" customFormat="1" ht="10.199999999999999"/>
    <row r="95" s="181" customFormat="1" ht="10.199999999999999"/>
    <row r="96" s="181" customFormat="1" ht="10.199999999999999"/>
    <row r="97" s="181" customFormat="1" ht="10.199999999999999"/>
    <row r="98" s="181" customFormat="1" ht="10.199999999999999"/>
  </sheetData>
  <mergeCells count="12">
    <mergeCell ref="B11:H11"/>
    <mergeCell ref="B12:H12"/>
    <mergeCell ref="B13:H13"/>
    <mergeCell ref="B18:G18"/>
    <mergeCell ref="B15:G15"/>
    <mergeCell ref="B16:G16"/>
    <mergeCell ref="B17:G17"/>
    <mergeCell ref="B8:G8"/>
    <mergeCell ref="A1:H1"/>
    <mergeCell ref="B6:H6"/>
    <mergeCell ref="B9:H9"/>
    <mergeCell ref="B10:H10"/>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3" tint="0.79998168889431442"/>
  </sheetPr>
  <dimension ref="A2:G48"/>
  <sheetViews>
    <sheetView showGridLines="0" showZeros="0" zoomScaleNormal="100" workbookViewId="0">
      <selection activeCell="A13" sqref="A13"/>
    </sheetView>
  </sheetViews>
  <sheetFormatPr baseColWidth="10" defaultColWidth="11.44140625" defaultRowHeight="13.2"/>
  <cols>
    <col min="1" max="6" width="11.44140625" style="92"/>
    <col min="7" max="7" width="18" style="92" customWidth="1"/>
    <col min="8" max="33" width="11.44140625" style="92"/>
    <col min="34" max="34" width="2.6640625" style="92" customWidth="1"/>
    <col min="35" max="16384" width="11.44140625" style="92"/>
  </cols>
  <sheetData>
    <row r="2" spans="1:7">
      <c r="A2" s="93" t="s">
        <v>39</v>
      </c>
    </row>
    <row r="4" spans="1:7">
      <c r="A4" s="363" t="s">
        <v>219</v>
      </c>
      <c r="B4" s="363"/>
      <c r="C4" s="363"/>
      <c r="D4" s="363"/>
      <c r="E4" s="363"/>
      <c r="F4" s="363"/>
      <c r="G4" s="363"/>
    </row>
    <row r="5" spans="1:7">
      <c r="A5" s="363"/>
      <c r="B5" s="363"/>
      <c r="C5" s="363"/>
      <c r="D5" s="363"/>
      <c r="E5" s="363"/>
      <c r="F5" s="363"/>
      <c r="G5" s="363"/>
    </row>
    <row r="6" spans="1:7" ht="17.399999999999999">
      <c r="A6" s="364" t="s">
        <v>220</v>
      </c>
      <c r="B6" s="362"/>
      <c r="C6" s="362"/>
      <c r="D6" s="362"/>
      <c r="E6" s="362"/>
      <c r="F6" s="362"/>
      <c r="G6" s="365"/>
    </row>
    <row r="7" spans="1:7" ht="7.2" customHeight="1">
      <c r="A7" s="364"/>
      <c r="B7" s="362"/>
      <c r="C7" s="362"/>
      <c r="D7" s="362"/>
      <c r="E7" s="362"/>
      <c r="F7" s="362"/>
      <c r="G7" s="365"/>
    </row>
    <row r="8" spans="1:7">
      <c r="A8" s="92" t="s">
        <v>17</v>
      </c>
    </row>
    <row r="9" spans="1:7">
      <c r="A9" s="92" t="s">
        <v>18</v>
      </c>
    </row>
    <row r="11" spans="1:7">
      <c r="A11" s="93" t="s">
        <v>40</v>
      </c>
    </row>
    <row r="13" spans="1:7">
      <c r="A13" s="92" t="s">
        <v>221</v>
      </c>
    </row>
    <row r="15" spans="1:7">
      <c r="A15" s="92" t="s">
        <v>53</v>
      </c>
    </row>
    <row r="17" spans="1:7">
      <c r="A17" s="92" t="s">
        <v>54</v>
      </c>
    </row>
    <row r="19" spans="1:7">
      <c r="A19" s="92" t="s">
        <v>19</v>
      </c>
    </row>
    <row r="21" spans="1:7">
      <c r="A21" s="363" t="s">
        <v>208</v>
      </c>
      <c r="B21" s="363"/>
      <c r="C21" s="363"/>
      <c r="D21" s="363"/>
      <c r="E21" s="363"/>
      <c r="F21" s="363"/>
      <c r="G21" s="363"/>
    </row>
    <row r="24" spans="1:7">
      <c r="A24" s="93" t="s">
        <v>20</v>
      </c>
    </row>
    <row r="26" spans="1:7">
      <c r="A26" s="92" t="s">
        <v>21</v>
      </c>
    </row>
    <row r="27" spans="1:7">
      <c r="A27" s="92" t="s">
        <v>22</v>
      </c>
    </row>
    <row r="28" spans="1:7">
      <c r="A28" s="92" t="s">
        <v>23</v>
      </c>
    </row>
    <row r="30" spans="1:7">
      <c r="A30" s="92" t="s">
        <v>24</v>
      </c>
    </row>
    <row r="31" spans="1:7">
      <c r="A31" s="92" t="s">
        <v>25</v>
      </c>
    </row>
    <row r="32" spans="1:7">
      <c r="A32" s="92" t="s">
        <v>26</v>
      </c>
    </row>
    <row r="34" spans="1:4">
      <c r="A34" s="92" t="s">
        <v>27</v>
      </c>
    </row>
    <row r="35" spans="1:4">
      <c r="A35" s="92" t="s">
        <v>28</v>
      </c>
    </row>
    <row r="37" spans="1:4">
      <c r="A37" s="92" t="s">
        <v>29</v>
      </c>
    </row>
    <row r="38" spans="1:4">
      <c r="A38" s="92" t="s">
        <v>30</v>
      </c>
    </row>
    <row r="40" spans="1:4">
      <c r="A40" s="92" t="s">
        <v>45</v>
      </c>
    </row>
    <row r="41" spans="1:4">
      <c r="A41" s="92" t="s">
        <v>46</v>
      </c>
    </row>
    <row r="42" spans="1:4">
      <c r="A42" s="92" t="s">
        <v>47</v>
      </c>
    </row>
    <row r="43" spans="1:4">
      <c r="A43" s="92" t="s">
        <v>48</v>
      </c>
    </row>
    <row r="44" spans="1:4">
      <c r="A44" s="363" t="s">
        <v>209</v>
      </c>
      <c r="B44" s="363"/>
      <c r="C44" s="363"/>
      <c r="D44" s="363"/>
    </row>
    <row r="45" spans="1:4">
      <c r="A45" s="92" t="s">
        <v>193</v>
      </c>
    </row>
    <row r="46" spans="1:4">
      <c r="A46" s="92" t="s">
        <v>31</v>
      </c>
    </row>
    <row r="47" spans="1:4">
      <c r="A47" s="92" t="s">
        <v>32</v>
      </c>
    </row>
    <row r="48" spans="1:4">
      <c r="A48" s="92" t="s">
        <v>33</v>
      </c>
    </row>
  </sheetData>
  <phoneticPr fontId="0" type="noConversion"/>
  <pageMargins left="0.78740157480314965" right="0.59055118110236227" top="0.78740157480314965" bottom="0.78740157480314965" header="0.51181102362204722" footer="0.51181102362204722"/>
  <pageSetup paperSize="9" orientation="portrait" horizontalDpi="300" verticalDpi="300" r:id="rId1"/>
  <headerFooter alignWithMargins="0">
    <oddHeader xml:space="preserve">&amp;RFachlos Glasreinigung
</oddHeader>
    <oddFooter>&amp;L
&amp;R&amp;A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CC"/>
  </sheetPr>
  <dimension ref="A1:V901"/>
  <sheetViews>
    <sheetView showGridLines="0" showZeros="0" zoomScaleNormal="100" workbookViewId="0">
      <selection activeCell="F1" sqref="F1"/>
    </sheetView>
  </sheetViews>
  <sheetFormatPr baseColWidth="10" defaultColWidth="11.44140625" defaultRowHeight="13.2"/>
  <cols>
    <col min="1" max="1" width="5" bestFit="1" customWidth="1"/>
    <col min="2" max="2" width="54.6640625" customWidth="1"/>
    <col min="3" max="3" width="12.5546875" customWidth="1"/>
    <col min="4" max="4" width="16.88671875" style="140" customWidth="1"/>
    <col min="5" max="5" width="11.44140625" style="182"/>
    <col min="6" max="6" width="14.33203125" style="107" customWidth="1"/>
    <col min="7" max="9" width="11.88671875" style="107" customWidth="1"/>
    <col min="10" max="10" width="16.6640625" style="107" customWidth="1"/>
    <col min="11" max="11" width="10.33203125" style="107" customWidth="1"/>
    <col min="12" max="12" width="15.109375" style="111" customWidth="1"/>
    <col min="13" max="22" width="11.44140625" style="107"/>
    <col min="23" max="16384" width="11.44140625" style="182"/>
  </cols>
  <sheetData>
    <row r="1" spans="1:22" ht="15.6">
      <c r="A1" s="103"/>
      <c r="B1" s="103" t="s">
        <v>58</v>
      </c>
      <c r="C1" s="104"/>
      <c r="D1" s="105"/>
      <c r="F1" s="106" t="s">
        <v>14</v>
      </c>
      <c r="L1" s="108"/>
      <c r="M1" s="182"/>
      <c r="N1" s="182"/>
      <c r="O1" s="182"/>
      <c r="P1" s="182"/>
      <c r="Q1" s="182"/>
      <c r="R1" s="182"/>
      <c r="S1" s="182"/>
      <c r="T1" s="182"/>
      <c r="U1" s="182"/>
      <c r="V1" s="182"/>
    </row>
    <row r="2" spans="1:22">
      <c r="A2" s="109"/>
      <c r="B2" s="110" t="s">
        <v>127</v>
      </c>
      <c r="C2" s="104"/>
      <c r="D2" s="105"/>
      <c r="M2" s="182"/>
      <c r="N2" s="182"/>
      <c r="O2" s="182"/>
      <c r="P2" s="182"/>
      <c r="Q2" s="182"/>
      <c r="R2" s="182"/>
      <c r="S2" s="182"/>
      <c r="T2" s="182"/>
      <c r="U2" s="182"/>
      <c r="V2" s="182"/>
    </row>
    <row r="3" spans="1:22">
      <c r="A3" s="104"/>
      <c r="B3" s="110" t="s">
        <v>229</v>
      </c>
      <c r="C3" s="478" t="s">
        <v>59</v>
      </c>
      <c r="D3" s="479"/>
      <c r="M3" s="182"/>
      <c r="N3" s="182"/>
      <c r="O3" s="182"/>
      <c r="P3" s="182"/>
      <c r="Q3" s="182"/>
      <c r="R3" s="182"/>
      <c r="S3" s="182"/>
      <c r="T3" s="182"/>
      <c r="U3" s="182"/>
      <c r="V3" s="182"/>
    </row>
    <row r="4" spans="1:22">
      <c r="A4" s="104"/>
      <c r="B4" s="113"/>
      <c r="C4" s="104"/>
      <c r="D4" s="114"/>
      <c r="F4" s="183" t="s">
        <v>60</v>
      </c>
      <c r="G4" s="184"/>
      <c r="H4" s="184"/>
      <c r="I4" s="184"/>
      <c r="J4" s="185"/>
      <c r="M4" s="182"/>
      <c r="N4" s="182"/>
      <c r="O4" s="182"/>
      <c r="P4" s="182"/>
      <c r="Q4" s="182"/>
      <c r="R4" s="182"/>
      <c r="S4" s="182"/>
      <c r="T4" s="182"/>
      <c r="U4" s="182"/>
      <c r="V4" s="182"/>
    </row>
    <row r="5" spans="1:22" ht="15.6">
      <c r="A5" s="104"/>
      <c r="B5" s="103" t="s">
        <v>179</v>
      </c>
      <c r="C5" s="112">
        <v>100</v>
      </c>
      <c r="D5" s="281"/>
      <c r="F5" s="186" t="s">
        <v>61</v>
      </c>
      <c r="G5" s="187"/>
      <c r="H5" s="187"/>
      <c r="I5" s="187"/>
      <c r="J5" s="188"/>
      <c r="M5" s="182"/>
      <c r="N5" s="182"/>
      <c r="O5" s="182"/>
      <c r="P5" s="182"/>
      <c r="Q5" s="182"/>
      <c r="R5" s="182"/>
      <c r="S5" s="182"/>
      <c r="T5" s="182"/>
      <c r="U5" s="182"/>
      <c r="V5" s="182"/>
    </row>
    <row r="6" spans="1:22" ht="12" customHeight="1">
      <c r="A6" s="104"/>
      <c r="B6" s="104"/>
      <c r="C6" s="115" t="s">
        <v>62</v>
      </c>
      <c r="D6" s="282" t="s">
        <v>63</v>
      </c>
      <c r="F6" s="186" t="s">
        <v>64</v>
      </c>
      <c r="G6" s="187"/>
      <c r="H6" s="187" t="s">
        <v>65</v>
      </c>
      <c r="I6" s="189" t="str">
        <f>D20</f>
        <v/>
      </c>
      <c r="J6" s="188"/>
      <c r="M6" s="182"/>
      <c r="N6" s="182"/>
      <c r="O6" s="182"/>
      <c r="P6" s="182"/>
      <c r="Q6" s="182"/>
      <c r="R6" s="182"/>
      <c r="S6" s="182"/>
      <c r="T6" s="182"/>
      <c r="U6" s="182"/>
      <c r="V6" s="182"/>
    </row>
    <row r="7" spans="1:22" ht="15.6">
      <c r="A7" s="103" t="s">
        <v>66</v>
      </c>
      <c r="B7" s="103" t="s">
        <v>67</v>
      </c>
      <c r="C7" s="190"/>
      <c r="D7" s="283"/>
      <c r="F7" s="186"/>
      <c r="G7" s="187"/>
      <c r="H7" s="187" t="s">
        <v>68</v>
      </c>
      <c r="I7" s="189" t="str">
        <f>D22</f>
        <v/>
      </c>
      <c r="J7" s="188"/>
      <c r="M7" s="182"/>
      <c r="N7" s="182"/>
      <c r="O7" s="182"/>
      <c r="P7" s="182"/>
      <c r="Q7" s="182"/>
      <c r="R7" s="182"/>
      <c r="S7" s="182"/>
      <c r="T7" s="182"/>
      <c r="U7" s="182"/>
      <c r="V7" s="182"/>
    </row>
    <row r="8" spans="1:22">
      <c r="A8" s="104" t="s">
        <v>69</v>
      </c>
      <c r="B8" s="104" t="s">
        <v>70</v>
      </c>
      <c r="C8" s="116"/>
      <c r="D8" s="284">
        <f>ROUND($D$5*C8%,2)</f>
        <v>0</v>
      </c>
      <c r="F8" s="186"/>
      <c r="G8" s="187"/>
      <c r="H8" s="187" t="s">
        <v>71</v>
      </c>
      <c r="I8" s="189" t="str">
        <f>D24</f>
        <v/>
      </c>
      <c r="J8" s="188"/>
      <c r="L8" s="117"/>
      <c r="M8" s="182"/>
      <c r="N8" s="182"/>
      <c r="O8" s="182"/>
      <c r="P8" s="182"/>
      <c r="Q8" s="182"/>
      <c r="R8" s="182"/>
      <c r="S8" s="182"/>
      <c r="T8" s="182"/>
      <c r="U8" s="182"/>
      <c r="V8" s="182"/>
    </row>
    <row r="9" spans="1:22">
      <c r="A9" s="104" t="s">
        <v>72</v>
      </c>
      <c r="B9" s="104" t="s">
        <v>73</v>
      </c>
      <c r="C9" s="116"/>
      <c r="D9" s="284">
        <f t="shared" ref="D9:D16" si="0">ROUND($D$5*C9%,2)</f>
        <v>0</v>
      </c>
      <c r="F9" s="186"/>
      <c r="G9" s="187"/>
      <c r="H9" s="187" t="s">
        <v>74</v>
      </c>
      <c r="I9" s="189" t="str">
        <f>D26</f>
        <v/>
      </c>
      <c r="J9" s="188"/>
      <c r="M9" s="182"/>
      <c r="N9" s="182"/>
      <c r="O9" s="182"/>
      <c r="P9" s="182"/>
      <c r="Q9" s="182"/>
      <c r="R9" s="182"/>
      <c r="S9" s="182"/>
      <c r="T9" s="182"/>
      <c r="U9" s="182"/>
      <c r="V9" s="182"/>
    </row>
    <row r="10" spans="1:22" ht="13.8" thickBot="1">
      <c r="A10" s="104" t="s">
        <v>75</v>
      </c>
      <c r="B10" s="104" t="s">
        <v>76</v>
      </c>
      <c r="C10" s="116"/>
      <c r="D10" s="284">
        <f t="shared" si="0"/>
        <v>0</v>
      </c>
      <c r="F10" s="186"/>
      <c r="G10" s="187"/>
      <c r="H10" s="187"/>
      <c r="I10" s="191">
        <f>SUM(I6:I9)</f>
        <v>0</v>
      </c>
      <c r="J10" s="192"/>
      <c r="L10" s="118"/>
      <c r="M10" s="182"/>
      <c r="N10" s="182"/>
      <c r="O10" s="182"/>
      <c r="P10" s="182"/>
      <c r="Q10" s="182"/>
      <c r="R10" s="182"/>
      <c r="S10" s="182"/>
      <c r="T10" s="182"/>
      <c r="U10" s="182"/>
      <c r="V10" s="182"/>
    </row>
    <row r="11" spans="1:22">
      <c r="A11" s="104" t="s">
        <v>77</v>
      </c>
      <c r="B11" s="104" t="s">
        <v>78</v>
      </c>
      <c r="C11" s="116"/>
      <c r="D11" s="284">
        <f t="shared" si="0"/>
        <v>0</v>
      </c>
      <c r="F11" s="186"/>
      <c r="G11" s="187"/>
      <c r="H11" s="187"/>
      <c r="I11" s="187"/>
      <c r="J11" s="188"/>
      <c r="L11" s="118"/>
      <c r="M11" s="182"/>
      <c r="N11" s="182"/>
      <c r="O11" s="182"/>
      <c r="P11" s="182"/>
      <c r="Q11" s="182"/>
      <c r="R11" s="182"/>
      <c r="S11" s="182"/>
      <c r="T11" s="182"/>
      <c r="U11" s="182"/>
      <c r="V11" s="182"/>
    </row>
    <row r="12" spans="1:22">
      <c r="A12" s="104" t="s">
        <v>79</v>
      </c>
      <c r="B12" s="104" t="s">
        <v>80</v>
      </c>
      <c r="C12" s="116"/>
      <c r="D12" s="284">
        <f t="shared" si="0"/>
        <v>0</v>
      </c>
      <c r="F12" s="186" t="s">
        <v>81</v>
      </c>
      <c r="G12" s="187"/>
      <c r="H12" s="187"/>
      <c r="I12" s="193" t="str">
        <f>IF(ISNUMBER(D5),I10/D5%,"")</f>
        <v/>
      </c>
      <c r="J12" s="188"/>
      <c r="L12" s="118"/>
      <c r="M12" s="182"/>
      <c r="N12" s="182"/>
      <c r="O12" s="182"/>
      <c r="P12" s="182"/>
      <c r="Q12" s="182"/>
      <c r="R12" s="182"/>
      <c r="S12" s="182"/>
      <c r="T12" s="182"/>
      <c r="U12" s="182"/>
      <c r="V12" s="182"/>
    </row>
    <row r="13" spans="1:22" ht="15.6">
      <c r="A13" s="104"/>
      <c r="B13" s="103" t="s">
        <v>82</v>
      </c>
      <c r="C13" s="119">
        <f>SUM(C8:C12)</f>
        <v>0</v>
      </c>
      <c r="D13" s="285">
        <f>ROUND(SUM(D8:D12),2)</f>
        <v>0</v>
      </c>
      <c r="F13" s="194"/>
      <c r="G13" s="195"/>
      <c r="H13" s="195"/>
      <c r="I13" s="195"/>
      <c r="J13" s="196"/>
      <c r="L13" s="118"/>
      <c r="M13" s="182"/>
      <c r="N13" s="182"/>
      <c r="O13" s="182"/>
      <c r="P13" s="182"/>
      <c r="Q13" s="182"/>
      <c r="R13" s="182"/>
      <c r="S13" s="182"/>
      <c r="T13" s="182"/>
      <c r="U13" s="182"/>
      <c r="V13" s="182"/>
    </row>
    <row r="14" spans="1:22">
      <c r="A14" s="104" t="s">
        <v>83</v>
      </c>
      <c r="B14" s="104" t="s">
        <v>84</v>
      </c>
      <c r="C14" s="116"/>
      <c r="D14" s="284">
        <f>ROUND($D$5*C14%,2)</f>
        <v>0</v>
      </c>
      <c r="L14" s="118"/>
      <c r="M14" s="182"/>
      <c r="N14" s="182"/>
      <c r="O14" s="182"/>
      <c r="P14" s="182"/>
      <c r="Q14" s="182"/>
      <c r="R14" s="182"/>
      <c r="S14" s="182"/>
      <c r="T14" s="182"/>
      <c r="U14" s="182"/>
      <c r="V14" s="182"/>
    </row>
    <row r="15" spans="1:22">
      <c r="A15" s="104" t="s">
        <v>85</v>
      </c>
      <c r="B15" s="104" t="s">
        <v>86</v>
      </c>
      <c r="C15" s="116"/>
      <c r="D15" s="284">
        <f t="shared" si="0"/>
        <v>0</v>
      </c>
      <c r="L15" s="118"/>
      <c r="M15" s="182"/>
      <c r="N15" s="182"/>
      <c r="O15" s="182"/>
      <c r="P15" s="182"/>
      <c r="Q15" s="182"/>
      <c r="R15" s="182"/>
      <c r="S15" s="182"/>
      <c r="T15" s="182"/>
      <c r="U15" s="182"/>
      <c r="V15" s="182"/>
    </row>
    <row r="16" spans="1:22">
      <c r="A16" s="120" t="s">
        <v>87</v>
      </c>
      <c r="B16" s="104" t="s">
        <v>88</v>
      </c>
      <c r="C16" s="116"/>
      <c r="D16" s="284">
        <f t="shared" si="0"/>
        <v>0</v>
      </c>
      <c r="L16" s="118"/>
      <c r="M16" s="182"/>
      <c r="N16" s="182"/>
      <c r="O16" s="182"/>
      <c r="P16" s="182"/>
      <c r="Q16" s="182"/>
      <c r="R16" s="182"/>
      <c r="S16" s="182"/>
      <c r="T16" s="182"/>
      <c r="U16" s="182"/>
      <c r="V16" s="182"/>
    </row>
    <row r="17" spans="1:22" ht="15.6">
      <c r="A17" s="104"/>
      <c r="B17" s="103" t="s">
        <v>89</v>
      </c>
      <c r="C17" s="119">
        <f>+C16+C15+C14+C13</f>
        <v>0</v>
      </c>
      <c r="D17" s="285">
        <f>+D16+D15+D14+D13</f>
        <v>0</v>
      </c>
      <c r="M17" s="182"/>
      <c r="N17" s="182"/>
      <c r="O17" s="182"/>
      <c r="P17" s="182"/>
      <c r="Q17" s="182"/>
      <c r="R17" s="182"/>
      <c r="S17" s="182"/>
      <c r="T17" s="182"/>
      <c r="U17" s="182"/>
      <c r="V17" s="182"/>
    </row>
    <row r="18" spans="1:22" ht="15.6">
      <c r="A18" s="103" t="s">
        <v>90</v>
      </c>
      <c r="B18" s="103" t="s">
        <v>91</v>
      </c>
      <c r="C18" s="190"/>
      <c r="D18" s="283"/>
      <c r="M18" s="182"/>
      <c r="N18" s="182"/>
      <c r="O18" s="182"/>
      <c r="P18" s="182"/>
      <c r="Q18" s="182"/>
      <c r="R18" s="182"/>
      <c r="S18" s="182"/>
      <c r="T18" s="182"/>
      <c r="U18" s="182"/>
      <c r="V18" s="182"/>
    </row>
    <row r="19" spans="1:22">
      <c r="A19" s="121" t="s">
        <v>69</v>
      </c>
      <c r="B19" s="104" t="s">
        <v>92</v>
      </c>
      <c r="C19" s="116"/>
      <c r="D19" s="284">
        <f t="shared" ref="D19:D25" si="1">ROUND($D$5*C19%,2)</f>
        <v>0</v>
      </c>
      <c r="F19" s="366"/>
      <c r="G19" s="366"/>
      <c r="H19" s="366"/>
      <c r="I19" s="366"/>
      <c r="J19" s="366"/>
      <c r="M19" s="182"/>
      <c r="N19" s="182"/>
      <c r="O19" s="182"/>
      <c r="P19" s="182"/>
      <c r="Q19" s="182"/>
      <c r="R19" s="182"/>
      <c r="S19" s="182"/>
      <c r="T19" s="182"/>
      <c r="U19" s="182"/>
      <c r="V19" s="182"/>
    </row>
    <row r="20" spans="1:22">
      <c r="A20" s="121" t="s">
        <v>93</v>
      </c>
      <c r="B20" s="104" t="s">
        <v>94</v>
      </c>
      <c r="C20" s="197" t="str">
        <f>IF(C19&gt;0.01,$C$13,"")</f>
        <v/>
      </c>
      <c r="D20" s="284" t="str">
        <f>IF(ISNUMBER(C19),D19*C20%,"")</f>
        <v/>
      </c>
      <c r="F20" s="366"/>
      <c r="G20" s="366"/>
      <c r="H20" s="366"/>
      <c r="I20" s="366"/>
      <c r="J20" s="366"/>
      <c r="M20" s="182"/>
      <c r="N20" s="182"/>
      <c r="O20" s="182"/>
      <c r="P20" s="182"/>
      <c r="Q20" s="182"/>
      <c r="R20" s="182"/>
      <c r="S20" s="182"/>
      <c r="T20" s="182"/>
      <c r="U20" s="182"/>
      <c r="V20" s="182"/>
    </row>
    <row r="21" spans="1:22">
      <c r="A21" s="121" t="s">
        <v>72</v>
      </c>
      <c r="B21" s="104" t="s">
        <v>95</v>
      </c>
      <c r="C21" s="116"/>
      <c r="D21" s="284">
        <f t="shared" si="1"/>
        <v>0</v>
      </c>
      <c r="F21" s="366"/>
      <c r="G21" s="366"/>
      <c r="H21" s="366"/>
      <c r="I21" s="366"/>
      <c r="J21" s="367"/>
      <c r="M21" s="182"/>
      <c r="N21" s="182"/>
      <c r="O21" s="182"/>
      <c r="P21" s="182"/>
      <c r="Q21" s="182"/>
      <c r="R21" s="182"/>
      <c r="S21" s="182"/>
      <c r="T21" s="182"/>
      <c r="U21" s="182"/>
      <c r="V21" s="182"/>
    </row>
    <row r="22" spans="1:22">
      <c r="A22" s="121" t="s">
        <v>96</v>
      </c>
      <c r="B22" s="104" t="s">
        <v>97</v>
      </c>
      <c r="C22" s="197" t="str">
        <f>IF(C21&gt;0.01,$C$13,"")</f>
        <v/>
      </c>
      <c r="D22" s="284" t="str">
        <f>IF(ISNUMBER(C21),D21*C22%,"")</f>
        <v/>
      </c>
      <c r="E22" s="122"/>
      <c r="F22" s="366"/>
      <c r="G22" s="366"/>
      <c r="H22" s="366"/>
      <c r="I22" s="366"/>
      <c r="J22" s="367"/>
      <c r="M22" s="182"/>
      <c r="N22" s="182"/>
      <c r="O22" s="182"/>
      <c r="P22" s="182"/>
      <c r="Q22" s="182"/>
      <c r="R22" s="182"/>
      <c r="S22" s="182"/>
      <c r="T22" s="182"/>
      <c r="U22" s="182"/>
      <c r="V22" s="182"/>
    </row>
    <row r="23" spans="1:22">
      <c r="A23" s="121" t="s">
        <v>75</v>
      </c>
      <c r="B23" s="104" t="s">
        <v>98</v>
      </c>
      <c r="C23" s="116"/>
      <c r="D23" s="284">
        <f t="shared" si="1"/>
        <v>0</v>
      </c>
      <c r="E23" s="122"/>
      <c r="F23" s="366"/>
      <c r="G23" s="366"/>
      <c r="H23" s="366"/>
      <c r="I23" s="366"/>
      <c r="J23" s="367"/>
      <c r="M23" s="182"/>
      <c r="N23" s="182"/>
      <c r="O23" s="182"/>
      <c r="P23" s="182"/>
      <c r="Q23" s="182"/>
      <c r="R23" s="182"/>
      <c r="S23" s="182"/>
      <c r="T23" s="182"/>
      <c r="U23" s="182"/>
      <c r="V23" s="182"/>
    </row>
    <row r="24" spans="1:22">
      <c r="A24" s="121" t="s">
        <v>99</v>
      </c>
      <c r="B24" s="104" t="s">
        <v>100</v>
      </c>
      <c r="C24" s="197" t="str">
        <f>IF(C23&gt;0.1,$C$13,"")</f>
        <v/>
      </c>
      <c r="D24" s="284" t="str">
        <f>IF(ISNUMBER(C23),D23*C24%,"")</f>
        <v/>
      </c>
      <c r="E24" s="122"/>
      <c r="F24" s="366"/>
      <c r="G24" s="366"/>
      <c r="H24" s="366"/>
      <c r="I24" s="366"/>
      <c r="J24" s="367"/>
      <c r="M24" s="182"/>
      <c r="N24" s="182"/>
      <c r="O24" s="182"/>
      <c r="P24" s="182"/>
      <c r="Q24" s="182"/>
      <c r="R24" s="182"/>
      <c r="S24" s="182"/>
      <c r="T24" s="182"/>
      <c r="U24" s="182"/>
      <c r="V24" s="182"/>
    </row>
    <row r="25" spans="1:22">
      <c r="A25" s="121">
        <v>4</v>
      </c>
      <c r="B25" s="104" t="s">
        <v>101</v>
      </c>
      <c r="C25" s="116"/>
      <c r="D25" s="284">
        <f t="shared" si="1"/>
        <v>0</v>
      </c>
      <c r="E25" s="122"/>
      <c r="F25" s="366"/>
      <c r="G25" s="366"/>
      <c r="H25" s="366"/>
      <c r="I25" s="366"/>
      <c r="J25" s="366"/>
      <c r="M25" s="182"/>
      <c r="N25" s="182"/>
      <c r="O25" s="182"/>
      <c r="P25" s="182"/>
      <c r="Q25" s="182"/>
      <c r="R25" s="182"/>
      <c r="S25" s="182"/>
      <c r="T25" s="182"/>
      <c r="U25" s="182"/>
      <c r="V25" s="182"/>
    </row>
    <row r="26" spans="1:22">
      <c r="A26" s="121" t="s">
        <v>102</v>
      </c>
      <c r="B26" s="104" t="s">
        <v>103</v>
      </c>
      <c r="C26" s="197" t="str">
        <f>IF(C25&gt;0.01,$C$13,"")</f>
        <v/>
      </c>
      <c r="D26" s="284" t="str">
        <f>IF(ISNUMBER(C25),D25*C26%,"")</f>
        <v/>
      </c>
      <c r="E26" s="122"/>
      <c r="M26" s="182"/>
      <c r="N26" s="182"/>
      <c r="O26" s="182"/>
      <c r="P26" s="182"/>
      <c r="Q26" s="182"/>
      <c r="R26" s="182"/>
      <c r="S26" s="182"/>
      <c r="T26" s="182"/>
      <c r="U26" s="182"/>
      <c r="V26" s="182"/>
    </row>
    <row r="27" spans="1:22" ht="15.6">
      <c r="A27" s="121"/>
      <c r="B27" s="103" t="s">
        <v>104</v>
      </c>
      <c r="C27" s="119" t="str">
        <f>IF(ISNUMBER(C26),(C25+C23+C21+C19+I12),"")</f>
        <v/>
      </c>
      <c r="D27" s="285">
        <f>ROUND(SUM(D19:D26),2)</f>
        <v>0</v>
      </c>
      <c r="E27" s="122"/>
      <c r="L27" s="118"/>
      <c r="M27" s="182"/>
      <c r="N27" s="182"/>
      <c r="O27" s="182"/>
      <c r="P27" s="182"/>
      <c r="Q27" s="182"/>
      <c r="R27" s="182"/>
      <c r="S27" s="182"/>
      <c r="T27" s="182"/>
      <c r="U27" s="182"/>
      <c r="V27" s="182"/>
    </row>
    <row r="28" spans="1:22" ht="16.2" thickBot="1">
      <c r="A28" s="104"/>
      <c r="B28" s="103" t="s">
        <v>105</v>
      </c>
      <c r="C28" s="119" t="str">
        <f>IF(ISNUMBER(C27),(C27+C17),"")</f>
        <v/>
      </c>
      <c r="D28" s="285">
        <f>ROUND((D27+D17),2)</f>
        <v>0</v>
      </c>
      <c r="E28" s="122"/>
      <c r="L28" s="118"/>
      <c r="M28" s="182"/>
      <c r="N28" s="182"/>
      <c r="O28" s="182"/>
      <c r="P28" s="182"/>
      <c r="Q28" s="182"/>
      <c r="R28" s="182"/>
      <c r="S28" s="182"/>
      <c r="T28" s="182"/>
      <c r="U28" s="182"/>
      <c r="V28" s="182"/>
    </row>
    <row r="29" spans="1:22" ht="16.2" thickBot="1">
      <c r="A29" s="103" t="s">
        <v>106</v>
      </c>
      <c r="B29" s="103" t="s">
        <v>107</v>
      </c>
      <c r="C29" s="190"/>
      <c r="D29" s="283"/>
      <c r="E29" s="122"/>
      <c r="F29" s="480" t="s">
        <v>159</v>
      </c>
      <c r="G29" s="481"/>
      <c r="H29" s="481"/>
      <c r="I29" s="481"/>
      <c r="J29" s="482"/>
      <c r="L29" s="118"/>
      <c r="M29" s="182"/>
      <c r="N29" s="182"/>
      <c r="O29" s="182"/>
      <c r="P29" s="182"/>
      <c r="Q29" s="182"/>
      <c r="R29" s="182"/>
      <c r="S29" s="182"/>
      <c r="T29" s="182"/>
      <c r="U29" s="182"/>
      <c r="V29" s="182"/>
    </row>
    <row r="30" spans="1:22">
      <c r="A30" s="123" t="s">
        <v>69</v>
      </c>
      <c r="B30" t="s">
        <v>108</v>
      </c>
      <c r="C30" s="197" t="str">
        <f>IF(ISNUMBER(D30),D30/$D$5%,"")</f>
        <v/>
      </c>
      <c r="D30" s="281"/>
      <c r="E30" s="122"/>
      <c r="F30" s="198" t="s">
        <v>160</v>
      </c>
      <c r="G30" s="199"/>
      <c r="H30" s="199"/>
      <c r="I30" s="199"/>
      <c r="J30" s="200"/>
      <c r="L30" s="118"/>
      <c r="M30" s="182"/>
      <c r="N30" s="182"/>
      <c r="O30" s="182"/>
      <c r="P30" s="182"/>
      <c r="Q30" s="182"/>
      <c r="R30" s="182"/>
      <c r="S30" s="182"/>
      <c r="T30" s="182"/>
      <c r="U30" s="182"/>
      <c r="V30" s="182"/>
    </row>
    <row r="31" spans="1:22">
      <c r="A31" s="123" t="s">
        <v>72</v>
      </c>
      <c r="B31" s="104" t="s">
        <v>109</v>
      </c>
      <c r="C31" s="197" t="str">
        <f t="shared" ref="C31:C39" si="2">IF(ISNUMBER(D31),D31/$D$5%,"")</f>
        <v/>
      </c>
      <c r="D31" s="281"/>
      <c r="F31" s="201" t="s">
        <v>161</v>
      </c>
      <c r="G31" s="202"/>
      <c r="H31" s="202"/>
      <c r="I31" s="202"/>
      <c r="J31" s="203"/>
      <c r="L31" s="118"/>
      <c r="M31" s="182"/>
      <c r="N31" s="182"/>
      <c r="O31" s="182"/>
      <c r="P31" s="182"/>
      <c r="Q31" s="182"/>
      <c r="R31" s="182"/>
      <c r="S31" s="182"/>
      <c r="T31" s="182"/>
      <c r="U31" s="182"/>
      <c r="V31" s="182"/>
    </row>
    <row r="32" spans="1:22">
      <c r="A32" s="123" t="s">
        <v>75</v>
      </c>
      <c r="B32" s="104" t="s">
        <v>110</v>
      </c>
      <c r="C32" s="197" t="str">
        <f t="shared" si="2"/>
        <v/>
      </c>
      <c r="D32" s="281"/>
      <c r="F32" s="201" t="s">
        <v>162</v>
      </c>
      <c r="G32" s="202"/>
      <c r="H32" s="202"/>
      <c r="I32" s="202"/>
      <c r="J32" s="203"/>
      <c r="K32" s="124"/>
      <c r="L32" s="125"/>
      <c r="M32" s="182"/>
      <c r="N32" s="182"/>
      <c r="O32" s="182"/>
      <c r="P32" s="182"/>
      <c r="Q32" s="182"/>
      <c r="R32" s="182"/>
      <c r="S32" s="182"/>
      <c r="T32" s="182"/>
      <c r="U32" s="182"/>
      <c r="V32" s="182"/>
    </row>
    <row r="33" spans="1:22">
      <c r="A33" s="123" t="s">
        <v>77</v>
      </c>
      <c r="B33" s="104" t="s">
        <v>111</v>
      </c>
      <c r="C33" s="197" t="str">
        <f t="shared" si="2"/>
        <v/>
      </c>
      <c r="D33" s="281"/>
      <c r="F33" s="201" t="s">
        <v>163</v>
      </c>
      <c r="G33" s="202"/>
      <c r="H33" s="202"/>
      <c r="I33" s="202"/>
      <c r="J33" s="126"/>
      <c r="K33" s="124"/>
      <c r="L33" s="125"/>
      <c r="M33" s="182"/>
      <c r="N33" s="182"/>
      <c r="O33" s="182"/>
      <c r="P33" s="182"/>
      <c r="Q33" s="182"/>
      <c r="R33" s="182"/>
      <c r="S33" s="182"/>
      <c r="T33" s="182"/>
      <c r="U33" s="182"/>
      <c r="V33" s="182"/>
    </row>
    <row r="34" spans="1:22">
      <c r="A34" s="123" t="s">
        <v>79</v>
      </c>
      <c r="B34" s="104" t="s">
        <v>112</v>
      </c>
      <c r="C34" s="197" t="str">
        <f t="shared" si="2"/>
        <v/>
      </c>
      <c r="D34" s="281"/>
      <c r="F34" s="201" t="s">
        <v>164</v>
      </c>
      <c r="G34" s="202"/>
      <c r="H34" s="202"/>
      <c r="I34" s="202"/>
      <c r="J34" s="126"/>
      <c r="K34" s="127"/>
      <c r="L34" s="128"/>
      <c r="M34" s="182"/>
      <c r="N34" s="182"/>
      <c r="O34" s="182"/>
      <c r="P34" s="182"/>
      <c r="Q34" s="182"/>
      <c r="R34" s="182"/>
      <c r="S34" s="182"/>
      <c r="T34" s="182"/>
      <c r="U34" s="182"/>
      <c r="V34" s="182"/>
    </row>
    <row r="35" spans="1:22">
      <c r="A35" s="123" t="s">
        <v>83</v>
      </c>
      <c r="B35" s="104" t="s">
        <v>113</v>
      </c>
      <c r="C35" s="197" t="str">
        <f t="shared" si="2"/>
        <v/>
      </c>
      <c r="D35" s="281"/>
      <c r="F35" s="204" t="s">
        <v>165</v>
      </c>
      <c r="G35" s="205"/>
      <c r="H35" s="205"/>
      <c r="I35" s="205"/>
      <c r="J35" s="206"/>
      <c r="K35" s="124"/>
      <c r="L35" s="125"/>
      <c r="M35" s="182"/>
      <c r="N35" s="182"/>
      <c r="O35" s="182"/>
      <c r="P35" s="182"/>
      <c r="Q35" s="182"/>
      <c r="R35" s="182"/>
      <c r="S35" s="182"/>
      <c r="T35" s="182"/>
      <c r="U35" s="182"/>
      <c r="V35" s="182"/>
    </row>
    <row r="36" spans="1:22">
      <c r="A36" s="123" t="s">
        <v>85</v>
      </c>
      <c r="B36" s="104" t="s">
        <v>114</v>
      </c>
      <c r="C36" s="197" t="str">
        <f t="shared" si="2"/>
        <v/>
      </c>
      <c r="D36" s="281"/>
      <c r="K36" s="124"/>
      <c r="L36" s="125"/>
      <c r="M36" s="182"/>
      <c r="N36" s="182"/>
      <c r="O36" s="182"/>
      <c r="P36" s="182"/>
      <c r="Q36" s="182"/>
      <c r="R36" s="182"/>
      <c r="S36" s="182"/>
      <c r="T36" s="182"/>
      <c r="U36" s="182"/>
      <c r="V36" s="182"/>
    </row>
    <row r="37" spans="1:22">
      <c r="A37" s="123" t="s">
        <v>87</v>
      </c>
      <c r="B37" s="104" t="s">
        <v>115</v>
      </c>
      <c r="C37" s="197" t="str">
        <f t="shared" si="2"/>
        <v/>
      </c>
      <c r="D37" s="281"/>
      <c r="L37" s="118"/>
      <c r="M37" s="182"/>
      <c r="N37" s="182"/>
      <c r="O37" s="182"/>
      <c r="P37" s="182"/>
      <c r="Q37" s="182"/>
      <c r="R37" s="182"/>
      <c r="S37" s="182"/>
      <c r="T37" s="182"/>
      <c r="U37" s="182"/>
      <c r="V37" s="182"/>
    </row>
    <row r="38" spans="1:22">
      <c r="A38" s="123" t="s">
        <v>116</v>
      </c>
      <c r="B38" s="104" t="s">
        <v>117</v>
      </c>
      <c r="C38" s="197" t="str">
        <f t="shared" si="2"/>
        <v/>
      </c>
      <c r="D38" s="281"/>
      <c r="L38" s="118"/>
      <c r="M38" s="182"/>
      <c r="N38" s="182"/>
      <c r="O38" s="182"/>
      <c r="P38" s="182"/>
      <c r="Q38" s="182"/>
      <c r="R38" s="182"/>
      <c r="S38" s="182"/>
      <c r="T38" s="182"/>
      <c r="U38" s="182"/>
      <c r="V38" s="182"/>
    </row>
    <row r="39" spans="1:22">
      <c r="A39" s="123" t="s">
        <v>118</v>
      </c>
      <c r="B39" s="104" t="s">
        <v>119</v>
      </c>
      <c r="C39" s="197" t="str">
        <f t="shared" si="2"/>
        <v/>
      </c>
      <c r="D39" s="281"/>
      <c r="L39" s="118"/>
      <c r="M39" s="182"/>
      <c r="N39" s="182"/>
      <c r="O39" s="182"/>
      <c r="P39" s="182"/>
      <c r="Q39" s="182"/>
      <c r="R39" s="182"/>
      <c r="S39" s="182"/>
      <c r="T39" s="182"/>
      <c r="U39" s="182"/>
      <c r="V39" s="182"/>
    </row>
    <row r="40" spans="1:22" ht="15.6">
      <c r="A40" s="103"/>
      <c r="B40" s="103" t="s">
        <v>120</v>
      </c>
      <c r="C40" s="119" t="str">
        <f>IF(ISNUMBER(C30),SUM(C30:C39),"")</f>
        <v/>
      </c>
      <c r="D40" s="286"/>
      <c r="L40" s="118"/>
      <c r="M40" s="182"/>
      <c r="N40" s="182"/>
      <c r="O40" s="182"/>
      <c r="P40" s="182"/>
      <c r="Q40" s="182"/>
      <c r="R40" s="182"/>
      <c r="S40" s="182"/>
      <c r="T40" s="182"/>
      <c r="U40" s="182"/>
      <c r="V40" s="182"/>
    </row>
    <row r="41" spans="1:22" ht="15.6">
      <c r="A41" s="103"/>
      <c r="B41" s="103" t="s">
        <v>121</v>
      </c>
      <c r="C41" s="119" t="str">
        <f>IF(ISNUMBER(C40),C40+C28,"")</f>
        <v/>
      </c>
      <c r="D41" s="287"/>
      <c r="F41" s="306"/>
      <c r="G41" s="306"/>
      <c r="L41" s="118"/>
      <c r="M41" s="182"/>
      <c r="N41" s="182"/>
      <c r="O41" s="182"/>
      <c r="P41" s="182"/>
      <c r="Q41" s="182"/>
      <c r="R41" s="182"/>
      <c r="S41" s="182"/>
      <c r="T41" s="182"/>
      <c r="U41" s="182"/>
      <c r="V41" s="182"/>
    </row>
    <row r="42" spans="1:22" ht="15.6">
      <c r="A42" s="129" t="s">
        <v>122</v>
      </c>
      <c r="B42" s="103" t="s">
        <v>123</v>
      </c>
      <c r="C42" s="197" t="str">
        <f>IF(ISNUMBER(D42),D42/$D$5%,"")</f>
        <v/>
      </c>
      <c r="D42" s="281"/>
      <c r="F42" s="182"/>
      <c r="G42" s="182"/>
      <c r="H42" s="182"/>
      <c r="I42" s="182"/>
      <c r="L42" s="118"/>
      <c r="M42" s="182"/>
      <c r="N42" s="182"/>
      <c r="O42" s="182"/>
      <c r="P42" s="182"/>
      <c r="Q42" s="182"/>
      <c r="R42" s="182"/>
      <c r="S42" s="182"/>
      <c r="T42" s="182"/>
      <c r="U42" s="182"/>
      <c r="V42" s="182"/>
    </row>
    <row r="43" spans="1:22" ht="15.6">
      <c r="A43" s="103"/>
      <c r="B43" s="103" t="s">
        <v>166</v>
      </c>
      <c r="C43" s="119" t="str">
        <f>IF(ISNUMBER(C42),(C42+C41+C5),"")</f>
        <v/>
      </c>
      <c r="D43" s="288">
        <f>+D28+D5+D40+D42</f>
        <v>0</v>
      </c>
      <c r="F43" s="182"/>
      <c r="G43" s="182"/>
      <c r="H43" s="182"/>
      <c r="I43" s="182"/>
      <c r="L43" s="118"/>
      <c r="M43" s="182"/>
      <c r="N43" s="182"/>
      <c r="O43" s="182"/>
      <c r="P43" s="182"/>
      <c r="Q43" s="182"/>
      <c r="R43" s="182"/>
      <c r="S43" s="182"/>
      <c r="T43" s="182"/>
      <c r="U43" s="182"/>
      <c r="V43" s="182"/>
    </row>
    <row r="44" spans="1:22">
      <c r="A44" s="130" t="s">
        <v>124</v>
      </c>
      <c r="B44" s="131"/>
      <c r="C44" s="132"/>
      <c r="D44" s="133"/>
      <c r="F44" s="182"/>
      <c r="G44" s="182"/>
      <c r="H44" s="182"/>
      <c r="I44" s="182"/>
      <c r="J44" s="127"/>
      <c r="K44" s="127"/>
      <c r="L44" s="128"/>
      <c r="M44" s="182"/>
      <c r="N44" s="182"/>
      <c r="O44" s="182"/>
      <c r="P44" s="182"/>
      <c r="Q44" s="182"/>
      <c r="R44" s="182"/>
      <c r="S44" s="182"/>
      <c r="T44" s="182"/>
      <c r="U44" s="182"/>
      <c r="V44" s="182"/>
    </row>
    <row r="45" spans="1:22">
      <c r="A45" s="134" t="s">
        <v>125</v>
      </c>
      <c r="B45" s="135"/>
      <c r="C45" s="135"/>
      <c r="D45" s="136"/>
      <c r="F45" s="182"/>
      <c r="G45" s="182"/>
      <c r="H45" s="182"/>
      <c r="I45" s="182"/>
      <c r="J45" s="127"/>
      <c r="K45" s="127"/>
      <c r="L45" s="128"/>
      <c r="M45" s="182"/>
      <c r="N45" s="182"/>
      <c r="O45" s="182"/>
      <c r="P45" s="182"/>
      <c r="Q45" s="182"/>
      <c r="R45" s="182"/>
      <c r="S45" s="182"/>
      <c r="T45" s="182"/>
      <c r="U45" s="182"/>
      <c r="V45" s="182"/>
    </row>
    <row r="46" spans="1:22">
      <c r="A46" s="137" t="s">
        <v>126</v>
      </c>
      <c r="B46" s="138"/>
      <c r="C46" s="138"/>
      <c r="D46" s="139"/>
      <c r="F46" s="182"/>
      <c r="G46" s="182"/>
      <c r="H46" s="182"/>
      <c r="I46" s="182"/>
      <c r="J46" s="127"/>
      <c r="K46" s="127"/>
      <c r="L46" s="128"/>
      <c r="M46" s="182"/>
      <c r="N46" s="182"/>
      <c r="O46" s="182"/>
      <c r="P46" s="182"/>
      <c r="Q46" s="182"/>
      <c r="R46" s="182"/>
      <c r="S46" s="182"/>
      <c r="T46" s="182"/>
      <c r="U46" s="182"/>
      <c r="V46" s="182"/>
    </row>
    <row r="47" spans="1:22">
      <c r="F47" s="182"/>
      <c r="G47" s="182"/>
      <c r="H47" s="182"/>
      <c r="I47" s="182"/>
    </row>
    <row r="48" spans="1:22">
      <c r="F48" s="182"/>
      <c r="G48" s="182"/>
      <c r="H48" s="182"/>
      <c r="I48" s="182"/>
    </row>
    <row r="49" spans="6:9">
      <c r="F49" s="182"/>
      <c r="G49" s="182"/>
      <c r="H49" s="182"/>
      <c r="I49" s="182"/>
    </row>
    <row r="50" spans="6:9">
      <c r="F50" s="182"/>
      <c r="G50" s="182"/>
      <c r="H50" s="182"/>
      <c r="I50" s="182"/>
    </row>
    <row r="51" spans="6:9">
      <c r="F51" s="182"/>
      <c r="G51" s="182"/>
      <c r="H51" s="182"/>
      <c r="I51" s="182"/>
    </row>
    <row r="52" spans="6:9">
      <c r="F52" s="182"/>
      <c r="G52" s="182"/>
      <c r="H52" s="182"/>
      <c r="I52" s="182"/>
    </row>
    <row r="71" spans="5:5" s="182" customFormat="1">
      <c r="E71" s="122"/>
    </row>
    <row r="72" spans="5:5" s="182" customFormat="1">
      <c r="E72" s="122"/>
    </row>
    <row r="73" spans="5:5" s="182" customFormat="1">
      <c r="E73" s="122"/>
    </row>
    <row r="74" spans="5:5" s="182" customFormat="1">
      <c r="E74" s="122"/>
    </row>
    <row r="75" spans="5:5" s="182" customFormat="1">
      <c r="E75" s="122"/>
    </row>
    <row r="114" spans="5:12" s="182" customFormat="1">
      <c r="F114" s="107"/>
      <c r="G114" s="107"/>
      <c r="H114" s="107"/>
      <c r="I114" s="107"/>
      <c r="J114" s="124"/>
      <c r="K114" s="107"/>
      <c r="L114" s="111"/>
    </row>
    <row r="118" spans="5:12" s="182" customFormat="1">
      <c r="F118" s="107"/>
      <c r="G118" s="107"/>
      <c r="H118" s="107"/>
      <c r="I118" s="107"/>
      <c r="J118" s="142"/>
      <c r="K118" s="107"/>
      <c r="L118" s="117"/>
    </row>
    <row r="120" spans="5:12" s="182" customFormat="1">
      <c r="F120" s="107"/>
      <c r="G120" s="107"/>
      <c r="H120" s="107"/>
      <c r="I120" s="107"/>
      <c r="J120" s="124"/>
      <c r="K120" s="107"/>
      <c r="L120" s="111"/>
    </row>
    <row r="127" spans="5:12" s="182" customFormat="1">
      <c r="E127" s="122"/>
      <c r="F127" s="107"/>
      <c r="G127" s="107"/>
      <c r="H127" s="107"/>
      <c r="I127" s="107"/>
      <c r="J127" s="107"/>
      <c r="K127" s="107"/>
      <c r="L127" s="111"/>
    </row>
    <row r="128" spans="5:12" s="182" customFormat="1">
      <c r="E128" s="122"/>
      <c r="F128" s="107"/>
      <c r="G128" s="107"/>
      <c r="H128" s="107"/>
      <c r="I128" s="107"/>
      <c r="J128" s="107"/>
      <c r="K128" s="107"/>
      <c r="L128" s="111"/>
    </row>
    <row r="129" spans="5:5" s="182" customFormat="1">
      <c r="E129" s="122"/>
    </row>
    <row r="130" spans="5:5" s="182" customFormat="1">
      <c r="E130" s="122"/>
    </row>
    <row r="131" spans="5:5" s="182" customFormat="1">
      <c r="E131" s="122"/>
    </row>
    <row r="170" spans="10:12" s="182" customFormat="1">
      <c r="J170" s="143"/>
      <c r="K170" s="107"/>
      <c r="L170" s="111"/>
    </row>
    <row r="174" spans="10:12" s="182" customFormat="1">
      <c r="J174" s="142"/>
      <c r="K174" s="107"/>
      <c r="L174" s="117"/>
    </row>
    <row r="176" spans="10:12" s="182" customFormat="1">
      <c r="J176" s="124"/>
      <c r="K176" s="107"/>
      <c r="L176" s="111"/>
    </row>
    <row r="183" spans="5:5" s="182" customFormat="1">
      <c r="E183" s="122"/>
    </row>
    <row r="184" spans="5:5" s="182" customFormat="1">
      <c r="E184" s="122"/>
    </row>
    <row r="185" spans="5:5" s="182" customFormat="1">
      <c r="E185" s="122"/>
    </row>
    <row r="186" spans="5:5" s="182" customFormat="1">
      <c r="E186" s="122"/>
    </row>
    <row r="187" spans="5:5" s="182" customFormat="1">
      <c r="E187" s="122"/>
    </row>
    <row r="224" spans="12:12" s="182" customFormat="1">
      <c r="L224" s="144"/>
    </row>
    <row r="225" spans="12:12" s="182" customFormat="1">
      <c r="L225" s="144"/>
    </row>
    <row r="226" spans="12:12" s="182" customFormat="1">
      <c r="L226" s="144"/>
    </row>
    <row r="227" spans="12:12" s="182" customFormat="1">
      <c r="L227" s="144"/>
    </row>
    <row r="228" spans="12:12" s="182" customFormat="1">
      <c r="L228" s="144"/>
    </row>
    <row r="229" spans="12:12" s="182" customFormat="1">
      <c r="L229" s="144"/>
    </row>
    <row r="230" spans="12:12" s="182" customFormat="1">
      <c r="L230" s="144"/>
    </row>
    <row r="231" spans="12:12" s="182" customFormat="1">
      <c r="L231" s="144"/>
    </row>
    <row r="239" spans="12:12" s="182" customFormat="1">
      <c r="L239" s="144"/>
    </row>
    <row r="240" spans="12:12" s="182" customFormat="1">
      <c r="L240" s="144"/>
    </row>
    <row r="241" spans="12:12" s="182" customFormat="1">
      <c r="L241" s="144"/>
    </row>
    <row r="242" spans="12:12" s="182" customFormat="1">
      <c r="L242" s="144"/>
    </row>
    <row r="246" spans="12:12" s="182" customFormat="1">
      <c r="L246" s="144"/>
    </row>
    <row r="256" spans="12:12" s="182" customFormat="1">
      <c r="L256" s="144"/>
    </row>
    <row r="258" spans="10:12" s="182" customFormat="1">
      <c r="J258" s="145"/>
      <c r="K258" s="107"/>
      <c r="L258" s="111"/>
    </row>
    <row r="259" spans="10:12" s="182" customFormat="1">
      <c r="J259" s="107"/>
      <c r="K259" s="107"/>
      <c r="L259" s="144"/>
    </row>
    <row r="260" spans="10:12" s="182" customFormat="1">
      <c r="J260" s="107"/>
      <c r="K260" s="107"/>
      <c r="L260" s="144"/>
    </row>
    <row r="261" spans="10:12" s="182" customFormat="1">
      <c r="J261" s="107"/>
      <c r="K261" s="107"/>
      <c r="L261" s="144"/>
    </row>
    <row r="262" spans="10:12" s="182" customFormat="1">
      <c r="J262" s="107"/>
      <c r="K262" s="107"/>
      <c r="L262" s="144"/>
    </row>
    <row r="267" spans="10:12" s="182" customFormat="1">
      <c r="J267" s="107"/>
      <c r="K267" s="107"/>
      <c r="L267" s="144"/>
    </row>
    <row r="268" spans="10:12" s="182" customFormat="1">
      <c r="J268" s="107"/>
      <c r="K268" s="107"/>
      <c r="L268" s="144"/>
    </row>
    <row r="269" spans="10:12" s="182" customFormat="1">
      <c r="J269" s="107"/>
      <c r="K269" s="107"/>
      <c r="L269" s="144"/>
    </row>
    <row r="270" spans="10:12" s="182" customFormat="1">
      <c r="J270" s="107"/>
      <c r="K270" s="107"/>
      <c r="L270" s="144"/>
    </row>
    <row r="271" spans="10:12" s="182" customFormat="1">
      <c r="J271" s="107"/>
      <c r="K271" s="107"/>
      <c r="L271" s="144"/>
    </row>
    <row r="272" spans="10:12" s="182" customFormat="1">
      <c r="J272" s="107"/>
      <c r="K272" s="107"/>
      <c r="L272" s="144"/>
    </row>
    <row r="273" spans="12:12" s="182" customFormat="1">
      <c r="L273" s="144"/>
    </row>
    <row r="285" spans="12:12" s="182" customFormat="1">
      <c r="L285" s="144"/>
    </row>
    <row r="348" spans="8:8" s="182" customFormat="1">
      <c r="H348" s="146"/>
    </row>
    <row r="370" spans="9:9" s="182" customFormat="1">
      <c r="I370" s="146"/>
    </row>
    <row r="401" spans="8:8" s="182" customFormat="1">
      <c r="H401" s="146"/>
    </row>
    <row r="402" spans="8:8" s="182" customFormat="1">
      <c r="H402" s="146"/>
    </row>
    <row r="403" spans="8:8" s="182" customFormat="1">
      <c r="H403" s="146"/>
    </row>
    <row r="454" spans="6:6" s="182" customFormat="1">
      <c r="F454" s="124"/>
    </row>
    <row r="457" spans="6:6" s="182" customFormat="1">
      <c r="F457" s="147"/>
    </row>
    <row r="458" spans="6:6" s="182" customFormat="1">
      <c r="F458" s="141"/>
    </row>
    <row r="459" spans="6:6" s="182" customFormat="1">
      <c r="F459" s="141"/>
    </row>
    <row r="460" spans="6:6" s="182" customFormat="1">
      <c r="F460" s="141"/>
    </row>
    <row r="461" spans="6:6" s="182" customFormat="1">
      <c r="F461" s="141"/>
    </row>
    <row r="462" spans="6:6" s="182" customFormat="1">
      <c r="F462" s="141"/>
    </row>
    <row r="463" spans="6:6" s="182" customFormat="1">
      <c r="F463" s="148"/>
    </row>
    <row r="464" spans="6:6" s="182" customFormat="1">
      <c r="F464" s="141"/>
    </row>
    <row r="465" spans="6:6" s="182" customFormat="1">
      <c r="F465" s="141"/>
    </row>
    <row r="466" spans="6:6" s="182" customFormat="1">
      <c r="F466" s="146"/>
    </row>
    <row r="472" spans="6:6" s="182" customFormat="1">
      <c r="F472" s="147"/>
    </row>
    <row r="473" spans="6:6" s="182" customFormat="1">
      <c r="F473" s="141"/>
    </row>
    <row r="474" spans="6:6" s="182" customFormat="1">
      <c r="F474" s="141"/>
    </row>
    <row r="475" spans="6:6" s="182" customFormat="1">
      <c r="F475" s="147"/>
    </row>
    <row r="476" spans="6:6" s="182" customFormat="1">
      <c r="F476" s="141"/>
    </row>
    <row r="477" spans="6:6" s="182" customFormat="1">
      <c r="F477" s="141"/>
    </row>
    <row r="478" spans="6:6" s="182" customFormat="1">
      <c r="F478" s="141"/>
    </row>
    <row r="479" spans="6:6" s="182" customFormat="1">
      <c r="F479" s="141"/>
    </row>
    <row r="480" spans="6:6" s="182" customFormat="1">
      <c r="F480" s="141"/>
    </row>
    <row r="481" spans="6:6" s="182" customFormat="1">
      <c r="F481" s="141"/>
    </row>
    <row r="482" spans="6:6" s="182" customFormat="1">
      <c r="F482" s="141"/>
    </row>
    <row r="483" spans="6:6" s="182" customFormat="1">
      <c r="F483" s="141"/>
    </row>
    <row r="484" spans="6:6" s="182" customFormat="1">
      <c r="F484" s="141"/>
    </row>
    <row r="544" spans="5:5" s="182" customFormat="1">
      <c r="E544" s="149"/>
    </row>
    <row r="572" spans="5:5" s="182" customFormat="1">
      <c r="E572" s="150"/>
    </row>
    <row r="704" spans="12:12" s="182" customFormat="1">
      <c r="L704" s="151"/>
    </row>
    <row r="900" spans="5:5" s="182" customFormat="1">
      <c r="E900" s="149"/>
    </row>
    <row r="901" spans="5:5" s="182" customFormat="1">
      <c r="E901" s="149"/>
    </row>
  </sheetData>
  <mergeCells count="2">
    <mergeCell ref="C3:D3"/>
    <mergeCell ref="F29:J29"/>
  </mergeCells>
  <phoneticPr fontId="0" type="noConversion"/>
  <conditionalFormatting sqref="D5 C8:C12 C14:C16 C19 C21 C23 C25 D30:D39 D42">
    <cfRule type="cellIs" dxfId="6" priority="1" stopIfTrue="1" operator="greaterThan">
      <formula>0.00001</formula>
    </cfRule>
  </conditionalFormatting>
  <hyperlinks>
    <hyperlink ref="F1" location="Preisübersicht!A1" display="Preisübersicht" xr:uid="{00000000-0004-0000-0200-000001000000}"/>
  </hyperlinks>
  <pageMargins left="0.78740157480314965" right="0.59055118110236227" top="0.78740157480314965" bottom="0.78740157480314965" header="0.51181102362204722" footer="0.51181102362204722"/>
  <pageSetup paperSize="9" orientation="portrait" horizontalDpi="300" verticalDpi="300" r:id="rId1"/>
  <headerFooter alignWithMargins="0">
    <oddHeader xml:space="preserve">&amp;RFachlos Glasreinigung
</oddHeader>
    <oddFooter>&amp;L
&amp;R&amp;A</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CC"/>
  </sheetPr>
  <dimension ref="A1:W44"/>
  <sheetViews>
    <sheetView showGridLines="0" showZeros="0" zoomScaleNormal="100" workbookViewId="0"/>
  </sheetViews>
  <sheetFormatPr baseColWidth="10" defaultColWidth="11.5546875" defaultRowHeight="13.2" outlineLevelCol="1"/>
  <cols>
    <col min="1" max="1" width="4.33203125" style="5" customWidth="1"/>
    <col min="2" max="2" width="11.5546875" style="5" customWidth="1"/>
    <col min="3" max="3" width="16.33203125" style="5" customWidth="1"/>
    <col min="4" max="8" width="2" style="5" customWidth="1"/>
    <col min="9" max="9" width="9.33203125" style="5" customWidth="1"/>
    <col min="10" max="10" width="9.109375" style="5" customWidth="1"/>
    <col min="11" max="11" width="11.6640625" style="5" customWidth="1"/>
    <col min="12" max="12" width="10.33203125" style="5" customWidth="1"/>
    <col min="13" max="13" width="7.6640625" style="5" customWidth="1"/>
    <col min="14" max="14" width="11" style="5" customWidth="1"/>
    <col min="15" max="15" width="12" style="5" customWidth="1"/>
    <col min="16" max="16" width="13.88671875" style="6" customWidth="1"/>
    <col min="17" max="17" width="14" style="6" customWidth="1"/>
    <col min="18" max="18" width="3.6640625" style="5" customWidth="1"/>
    <col min="19" max="19" width="14.33203125" style="5" customWidth="1"/>
    <col min="20" max="20" width="9.5546875" style="5" customWidth="1"/>
    <col min="21" max="21" width="15.33203125" style="5" customWidth="1"/>
    <col min="22" max="22" width="25.44140625" style="5" customWidth="1"/>
    <col min="23" max="23" width="7.44140625" style="5" customWidth="1" outlineLevel="1"/>
    <col min="24" max="16384" width="11.5546875" style="5"/>
  </cols>
  <sheetData>
    <row r="1" spans="1:23" ht="13.8" thickBot="1">
      <c r="A1" s="249">
        <v>1</v>
      </c>
      <c r="B1" s="250" t="s">
        <v>0</v>
      </c>
      <c r="C1" s="250"/>
      <c r="D1" s="251" t="s">
        <v>49</v>
      </c>
      <c r="E1" s="252"/>
      <c r="F1" s="252"/>
      <c r="G1" s="252"/>
      <c r="H1" s="252"/>
      <c r="I1" s="252"/>
      <c r="J1" s="252"/>
      <c r="K1" s="252"/>
      <c r="L1" s="3" t="str">
        <f>Preisübersicht!B14</f>
        <v>Bankgebäude in 01069 Dresden, Pirnaische Str. 9 (feste Leistungen)</v>
      </c>
      <c r="M1" s="253"/>
      <c r="N1" s="253"/>
      <c r="O1" s="253"/>
      <c r="P1" s="254"/>
      <c r="Q1" s="255"/>
      <c r="S1" s="161" t="s">
        <v>148</v>
      </c>
      <c r="T1" s="47"/>
      <c r="U1" s="102" t="e">
        <f>Q35+Q69</f>
        <v>#VALUE!</v>
      </c>
      <c r="V1" s="242" t="s">
        <v>181</v>
      </c>
    </row>
    <row r="2" spans="1:23">
      <c r="A2" s="256" t="s">
        <v>1</v>
      </c>
      <c r="B2" s="2"/>
      <c r="C2" s="2"/>
      <c r="D2" s="4">
        <f>Preisübersicht!C3</f>
        <v>0</v>
      </c>
      <c r="E2" s="4"/>
      <c r="F2" s="4"/>
      <c r="G2" s="4"/>
      <c r="H2" s="4"/>
      <c r="I2" s="4"/>
      <c r="J2" s="4"/>
      <c r="K2" s="4"/>
      <c r="P2" s="257"/>
      <c r="Q2" s="258"/>
      <c r="S2" s="102"/>
      <c r="T2" s="102"/>
      <c r="U2" s="102">
        <f>Preisübersicht!G26</f>
        <v>0</v>
      </c>
    </row>
    <row r="3" spans="1:23" ht="13.8" thickBot="1">
      <c r="A3" s="256"/>
      <c r="B3" s="2"/>
      <c r="C3" s="7"/>
      <c r="E3" s="275"/>
      <c r="F3" s="275"/>
      <c r="G3" s="275"/>
      <c r="H3" s="275"/>
      <c r="I3" s="275"/>
      <c r="J3" s="275"/>
      <c r="K3" s="275"/>
      <c r="P3" s="10"/>
      <c r="Q3" s="259"/>
    </row>
    <row r="4" spans="1:23" s="21" customFormat="1" ht="13.8" thickBot="1">
      <c r="A4" s="11">
        <v>1</v>
      </c>
      <c r="B4" s="290">
        <v>2</v>
      </c>
      <c r="C4" s="16"/>
      <c r="D4" s="290">
        <v>3</v>
      </c>
      <c r="E4" s="291"/>
      <c r="F4" s="291"/>
      <c r="G4" s="291"/>
      <c r="H4" s="16"/>
      <c r="I4" s="292">
        <v>4</v>
      </c>
      <c r="J4" s="16">
        <v>5</v>
      </c>
      <c r="K4" s="293">
        <v>6</v>
      </c>
      <c r="L4" s="292">
        <v>7</v>
      </c>
      <c r="M4" s="292">
        <v>8</v>
      </c>
      <c r="N4" s="292">
        <v>9</v>
      </c>
      <c r="O4" s="292">
        <v>10</v>
      </c>
      <c r="P4" s="294">
        <v>11</v>
      </c>
      <c r="Q4" s="295">
        <v>12</v>
      </c>
      <c r="R4" s="20"/>
      <c r="T4" s="22"/>
    </row>
    <row r="5" spans="1:23" s="21" customFormat="1">
      <c r="A5" s="289" t="s">
        <v>2</v>
      </c>
      <c r="B5" s="298" t="s">
        <v>3</v>
      </c>
      <c r="C5" s="291"/>
      <c r="D5" s="291"/>
      <c r="E5" s="291"/>
      <c r="F5" s="291"/>
      <c r="G5" s="291"/>
      <c r="H5" s="291"/>
      <c r="I5" s="16" t="s">
        <v>4</v>
      </c>
      <c r="J5" s="299" t="s">
        <v>5</v>
      </c>
      <c r="K5" s="293" t="s">
        <v>6</v>
      </c>
      <c r="L5" s="300" t="s">
        <v>55</v>
      </c>
      <c r="M5" s="300" t="s">
        <v>129</v>
      </c>
      <c r="N5" s="15" t="s">
        <v>50</v>
      </c>
      <c r="O5" s="15" t="s">
        <v>56</v>
      </c>
      <c r="P5" s="301" t="s">
        <v>7</v>
      </c>
      <c r="Q5" s="302" t="s">
        <v>15</v>
      </c>
      <c r="R5" s="30"/>
      <c r="S5" s="31"/>
      <c r="T5" s="22"/>
    </row>
    <row r="6" spans="1:23" s="21" customFormat="1" ht="13.8" thickBot="1">
      <c r="A6" s="289"/>
      <c r="B6" s="303" t="s">
        <v>8</v>
      </c>
      <c r="C6" s="87"/>
      <c r="D6" s="89"/>
      <c r="E6" s="89"/>
      <c r="F6" s="89"/>
      <c r="G6" s="89"/>
      <c r="H6" s="89"/>
      <c r="I6" s="34" t="s">
        <v>9</v>
      </c>
      <c r="J6" s="36" t="s">
        <v>10</v>
      </c>
      <c r="K6" s="35" t="s">
        <v>11</v>
      </c>
      <c r="L6" s="153" t="s">
        <v>128</v>
      </c>
      <c r="M6" s="153"/>
      <c r="N6" s="37" t="s">
        <v>51</v>
      </c>
      <c r="O6" s="37" t="s">
        <v>57</v>
      </c>
      <c r="P6" s="37" t="s">
        <v>12</v>
      </c>
      <c r="Q6" s="38" t="s">
        <v>12</v>
      </c>
      <c r="R6" s="30"/>
      <c r="S6" s="39"/>
      <c r="T6" s="22"/>
    </row>
    <row r="7" spans="1:23" ht="13.8" thickBot="1">
      <c r="A7" s="209">
        <v>1</v>
      </c>
      <c r="B7" s="296" t="s">
        <v>168</v>
      </c>
      <c r="C7" s="297"/>
      <c r="D7" s="296" t="s">
        <v>131</v>
      </c>
      <c r="E7" s="79"/>
      <c r="F7" s="79"/>
      <c r="G7" s="79"/>
      <c r="H7" s="80"/>
      <c r="I7" s="416">
        <v>15.39</v>
      </c>
      <c r="J7" s="375">
        <v>1</v>
      </c>
      <c r="K7" s="421">
        <f>IF(I7&gt;0.1,I7*J7,"")</f>
        <v>15.39</v>
      </c>
      <c r="L7" s="444"/>
      <c r="M7" s="423" t="str">
        <f>IF(ISNUMBER(L7),K7/L7,"")</f>
        <v/>
      </c>
      <c r="N7" s="388"/>
      <c r="O7" s="411" t="str">
        <f>IF(ISNUMBER(L7),'SVS Glasreinigung'!$D$43,"")</f>
        <v/>
      </c>
      <c r="P7" s="412" t="str">
        <f>IF(ISNUMBER(L7),(M7*O7)+N7,"")</f>
        <v/>
      </c>
      <c r="Q7" s="400" t="str">
        <f>IF(L7&gt;0.1,P7*1.19,"")</f>
        <v/>
      </c>
      <c r="R7" s="42"/>
      <c r="S7" s="43"/>
      <c r="T7" s="22"/>
      <c r="U7" s="44"/>
      <c r="W7" s="45"/>
    </row>
    <row r="8" spans="1:23" ht="40.950000000000003" customHeight="1">
      <c r="A8" s="369">
        <v>2</v>
      </c>
      <c r="B8" s="370" t="s">
        <v>172</v>
      </c>
      <c r="C8" s="371"/>
      <c r="D8" s="372" t="s">
        <v>132</v>
      </c>
      <c r="E8" s="373"/>
      <c r="F8" s="373"/>
      <c r="G8" s="373"/>
      <c r="H8" s="374"/>
      <c r="I8" s="417">
        <v>377.19999999999993</v>
      </c>
      <c r="J8" s="376">
        <v>1</v>
      </c>
      <c r="K8" s="422">
        <f>IF(I8&gt;0.1,I8*J8,"")</f>
        <v>377.19999999999993</v>
      </c>
      <c r="L8" s="446"/>
      <c r="M8" s="426" t="str">
        <f>IF(ISNUMBER(L8),K8/L8,"")</f>
        <v/>
      </c>
      <c r="N8" s="394"/>
      <c r="O8" s="413" t="str">
        <f>IF(ISNUMBER(L8),'SVS Glasreinigung'!$D$43,"")</f>
        <v/>
      </c>
      <c r="P8" s="414" t="str">
        <f t="shared" ref="P8:P32" si="0">IF(ISNUMBER(L8),(M8*O8)+N8,"")</f>
        <v/>
      </c>
      <c r="Q8" s="415" t="str">
        <f>IF(L8&gt;0.1,P8*1.19,"")</f>
        <v/>
      </c>
      <c r="R8" s="42"/>
      <c r="S8" s="483" t="s">
        <v>223</v>
      </c>
      <c r="T8" s="484"/>
      <c r="U8" s="484"/>
      <c r="V8" s="484"/>
      <c r="W8" s="485"/>
    </row>
    <row r="9" spans="1:23" ht="15">
      <c r="A9" s="211">
        <v>3</v>
      </c>
      <c r="B9" s="214" t="s">
        <v>224</v>
      </c>
      <c r="C9" s="215"/>
      <c r="D9" s="208" t="s">
        <v>132</v>
      </c>
      <c r="E9" s="77"/>
      <c r="F9" s="77"/>
      <c r="G9" s="77"/>
      <c r="H9" s="78"/>
      <c r="I9" s="418">
        <v>403.89</v>
      </c>
      <c r="J9" s="377">
        <v>1</v>
      </c>
      <c r="K9" s="421">
        <f>IF(I9&gt;0.1,I9*J9,"")</f>
        <v>403.89</v>
      </c>
      <c r="L9" s="444"/>
      <c r="M9" s="424" t="str">
        <f t="shared" ref="M9:M31" si="1">IF(ISNUMBER(L9),K9/L9,"")</f>
        <v/>
      </c>
      <c r="N9" s="388"/>
      <c r="O9" s="398" t="str">
        <f>IF(ISNUMBER(L9),'SVS Glasreinigung'!$D$43,"")</f>
        <v/>
      </c>
      <c r="P9" s="399" t="str">
        <f t="shared" si="0"/>
        <v/>
      </c>
      <c r="Q9" s="400" t="str">
        <f t="shared" ref="Q9:Q32" si="2">IF(L9&gt;0.1,P9*1.19,"")</f>
        <v/>
      </c>
      <c r="S9" s="310" t="s">
        <v>130</v>
      </c>
      <c r="T9" s="156"/>
      <c r="U9" s="156"/>
      <c r="V9" s="156"/>
      <c r="W9" s="157"/>
    </row>
    <row r="10" spans="1:23" ht="13.8" thickBot="1">
      <c r="A10" s="210">
        <v>4</v>
      </c>
      <c r="B10" s="208" t="s">
        <v>134</v>
      </c>
      <c r="C10" s="212"/>
      <c r="D10" s="208" t="s">
        <v>132</v>
      </c>
      <c r="E10" s="77"/>
      <c r="F10" s="77"/>
      <c r="G10" s="77"/>
      <c r="H10" s="78"/>
      <c r="I10" s="418">
        <v>55</v>
      </c>
      <c r="J10" s="377">
        <v>1</v>
      </c>
      <c r="K10" s="421">
        <f>IF(I10&gt;0.1,I10*J10,"")</f>
        <v>55</v>
      </c>
      <c r="L10" s="444"/>
      <c r="M10" s="424" t="str">
        <f t="shared" si="1"/>
        <v/>
      </c>
      <c r="N10" s="388"/>
      <c r="O10" s="398" t="str">
        <f>IF(ISNUMBER(L10),'SVS Glasreinigung'!$D$43,"")</f>
        <v/>
      </c>
      <c r="P10" s="399" t="str">
        <f t="shared" si="0"/>
        <v/>
      </c>
      <c r="Q10" s="400" t="str">
        <f t="shared" si="2"/>
        <v/>
      </c>
      <c r="S10" s="311" t="s">
        <v>222</v>
      </c>
      <c r="T10" s="312"/>
      <c r="U10" s="312"/>
      <c r="V10" s="312"/>
      <c r="W10" s="158"/>
    </row>
    <row r="11" spans="1:23">
      <c r="A11" s="211">
        <v>5</v>
      </c>
      <c r="B11" s="208" t="s">
        <v>135</v>
      </c>
      <c r="C11" s="212"/>
      <c r="D11" s="208" t="s">
        <v>132</v>
      </c>
      <c r="E11" s="77"/>
      <c r="F11" s="77"/>
      <c r="G11" s="77"/>
      <c r="H11" s="78"/>
      <c r="I11" s="418">
        <v>97.3</v>
      </c>
      <c r="J11" s="377">
        <v>1</v>
      </c>
      <c r="K11" s="421">
        <f t="shared" ref="K11:K34" si="3">IF(I11&gt;0.1,I11*J11,"")</f>
        <v>97.3</v>
      </c>
      <c r="L11" s="444"/>
      <c r="M11" s="424" t="str">
        <f t="shared" si="1"/>
        <v/>
      </c>
      <c r="N11" s="388"/>
      <c r="O11" s="398" t="str">
        <f>IF(ISNUMBER(L11),'SVS Glasreinigung'!$D$43,"")</f>
        <v/>
      </c>
      <c r="P11" s="399" t="str">
        <f t="shared" si="0"/>
        <v/>
      </c>
      <c r="Q11" s="400" t="str">
        <f t="shared" si="2"/>
        <v/>
      </c>
      <c r="S11" s="43"/>
      <c r="T11" s="6"/>
    </row>
    <row r="12" spans="1:23" ht="15" customHeight="1" thickBot="1">
      <c r="A12" s="210">
        <v>6</v>
      </c>
      <c r="B12" s="214" t="s">
        <v>172</v>
      </c>
      <c r="C12" s="216"/>
      <c r="D12" s="208" t="s">
        <v>136</v>
      </c>
      <c r="E12" s="77"/>
      <c r="F12" s="77"/>
      <c r="G12" s="77"/>
      <c r="H12" s="78"/>
      <c r="I12" s="418">
        <v>465.45999999999992</v>
      </c>
      <c r="J12" s="377">
        <v>1</v>
      </c>
      <c r="K12" s="421">
        <f t="shared" si="3"/>
        <v>465.45999999999992</v>
      </c>
      <c r="L12" s="444"/>
      <c r="M12" s="424" t="str">
        <f t="shared" si="1"/>
        <v/>
      </c>
      <c r="N12" s="388"/>
      <c r="O12" s="398" t="str">
        <f>IF(ISNUMBER(L12),'SVS Glasreinigung'!$D$43,"")</f>
        <v/>
      </c>
      <c r="P12" s="399" t="str">
        <f t="shared" si="0"/>
        <v/>
      </c>
      <c r="Q12" s="400" t="str">
        <f t="shared" si="2"/>
        <v/>
      </c>
    </row>
    <row r="13" spans="1:23" ht="12" customHeight="1">
      <c r="A13" s="211">
        <v>7</v>
      </c>
      <c r="B13" s="214" t="s">
        <v>173</v>
      </c>
      <c r="C13" s="216"/>
      <c r="D13" s="208" t="s">
        <v>136</v>
      </c>
      <c r="E13" s="77"/>
      <c r="F13" s="77"/>
      <c r="G13" s="77"/>
      <c r="H13" s="78"/>
      <c r="I13" s="418">
        <v>101.54999999999998</v>
      </c>
      <c r="J13" s="377">
        <v>1</v>
      </c>
      <c r="K13" s="421">
        <f t="shared" si="3"/>
        <v>101.54999999999998</v>
      </c>
      <c r="L13" s="444"/>
      <c r="M13" s="424" t="str">
        <f t="shared" si="1"/>
        <v/>
      </c>
      <c r="N13" s="388"/>
      <c r="O13" s="398" t="str">
        <f>IF(ISNUMBER(L13),'SVS Glasreinigung'!$D$43,"")</f>
        <v/>
      </c>
      <c r="P13" s="399" t="str">
        <f t="shared" si="0"/>
        <v/>
      </c>
      <c r="Q13" s="400" t="str">
        <f t="shared" si="2"/>
        <v/>
      </c>
      <c r="S13" s="313" t="s">
        <v>187</v>
      </c>
      <c r="T13" s="314"/>
      <c r="U13" s="314"/>
      <c r="V13" s="314"/>
      <c r="W13" s="315"/>
    </row>
    <row r="14" spans="1:23">
      <c r="A14" s="210">
        <v>8</v>
      </c>
      <c r="B14" s="208" t="s">
        <v>134</v>
      </c>
      <c r="C14" s="212"/>
      <c r="D14" s="208" t="s">
        <v>136</v>
      </c>
      <c r="E14" s="77"/>
      <c r="F14" s="77"/>
      <c r="G14" s="77"/>
      <c r="H14" s="78"/>
      <c r="I14" s="418">
        <v>50</v>
      </c>
      <c r="J14" s="377">
        <v>1</v>
      </c>
      <c r="K14" s="421">
        <f t="shared" si="3"/>
        <v>50</v>
      </c>
      <c r="L14" s="444"/>
      <c r="M14" s="424" t="str">
        <f t="shared" si="1"/>
        <v/>
      </c>
      <c r="N14" s="388"/>
      <c r="O14" s="398" t="str">
        <f>IF(ISNUMBER(L14),'SVS Glasreinigung'!$D$43,"")</f>
        <v/>
      </c>
      <c r="P14" s="399" t="str">
        <f t="shared" si="0"/>
        <v/>
      </c>
      <c r="Q14" s="400" t="str">
        <f t="shared" si="2"/>
        <v/>
      </c>
      <c r="S14" s="316" t="s">
        <v>147</v>
      </c>
      <c r="T14" s="317"/>
      <c r="U14" s="317"/>
      <c r="V14" s="317"/>
      <c r="W14" s="217"/>
    </row>
    <row r="15" spans="1:23" ht="13.8" thickBot="1">
      <c r="A15" s="211">
        <v>9</v>
      </c>
      <c r="B15" s="208" t="s">
        <v>135</v>
      </c>
      <c r="C15" s="212"/>
      <c r="D15" s="208" t="s">
        <v>136</v>
      </c>
      <c r="E15" s="77"/>
      <c r="F15" s="77"/>
      <c r="G15" s="77"/>
      <c r="H15" s="78"/>
      <c r="I15" s="418">
        <v>146.30000000000001</v>
      </c>
      <c r="J15" s="377">
        <v>1</v>
      </c>
      <c r="K15" s="421">
        <f t="shared" si="3"/>
        <v>146.30000000000001</v>
      </c>
      <c r="L15" s="444"/>
      <c r="M15" s="424" t="str">
        <f t="shared" si="1"/>
        <v/>
      </c>
      <c r="N15" s="388"/>
      <c r="O15" s="398" t="str">
        <f>IF(ISNUMBER(L15),'SVS Glasreinigung'!$D$43,"")</f>
        <v/>
      </c>
      <c r="P15" s="399" t="str">
        <f t="shared" si="0"/>
        <v/>
      </c>
      <c r="Q15" s="400" t="str">
        <f t="shared" si="2"/>
        <v/>
      </c>
      <c r="S15" s="318" t="s">
        <v>226</v>
      </c>
      <c r="T15" s="319"/>
      <c r="U15" s="319"/>
      <c r="V15" s="319"/>
      <c r="W15" s="218"/>
    </row>
    <row r="16" spans="1:23" ht="15.6" thickBot="1">
      <c r="A16" s="210">
        <v>10</v>
      </c>
      <c r="B16" s="214" t="s">
        <v>172</v>
      </c>
      <c r="C16" s="216"/>
      <c r="D16" s="208" t="s">
        <v>137</v>
      </c>
      <c r="E16" s="77"/>
      <c r="F16" s="77"/>
      <c r="G16" s="77"/>
      <c r="H16" s="78"/>
      <c r="I16" s="418">
        <v>523.80000000000052</v>
      </c>
      <c r="J16" s="378">
        <v>1</v>
      </c>
      <c r="K16" s="421">
        <f t="shared" si="3"/>
        <v>523.80000000000052</v>
      </c>
      <c r="L16" s="444"/>
      <c r="M16" s="424" t="str">
        <f t="shared" si="1"/>
        <v/>
      </c>
      <c r="N16" s="388"/>
      <c r="O16" s="398" t="str">
        <f>IF(ISNUMBER(L16),'SVS Glasreinigung'!$D$43,"")</f>
        <v/>
      </c>
      <c r="P16" s="399" t="str">
        <f>IF(ISNUMBER(L16),(M16*O16)+N16,"")</f>
        <v/>
      </c>
      <c r="Q16" s="400" t="str">
        <f t="shared" si="2"/>
        <v/>
      </c>
    </row>
    <row r="17" spans="1:23">
      <c r="A17" s="211">
        <v>11</v>
      </c>
      <c r="B17" s="208" t="s">
        <v>134</v>
      </c>
      <c r="C17" s="212"/>
      <c r="D17" s="208" t="s">
        <v>137</v>
      </c>
      <c r="E17" s="77"/>
      <c r="F17" s="77"/>
      <c r="G17" s="77"/>
      <c r="H17" s="78"/>
      <c r="I17" s="418">
        <v>90.85</v>
      </c>
      <c r="J17" s="378">
        <v>1</v>
      </c>
      <c r="K17" s="421">
        <f t="shared" si="3"/>
        <v>90.85</v>
      </c>
      <c r="L17" s="444"/>
      <c r="M17" s="424" t="str">
        <f t="shared" si="1"/>
        <v/>
      </c>
      <c r="N17" s="388"/>
      <c r="O17" s="398" t="str">
        <f>IF(ISNUMBER(L17),'SVS Glasreinigung'!$D$43,"")</f>
        <v/>
      </c>
      <c r="P17" s="399" t="str">
        <f t="shared" si="0"/>
        <v/>
      </c>
      <c r="Q17" s="400" t="str">
        <f t="shared" si="2"/>
        <v/>
      </c>
      <c r="S17" s="320" t="s">
        <v>174</v>
      </c>
      <c r="T17" s="321"/>
      <c r="U17" s="321"/>
      <c r="V17" s="321"/>
      <c r="W17" s="322"/>
    </row>
    <row r="18" spans="1:23">
      <c r="A18" s="210">
        <v>12</v>
      </c>
      <c r="B18" s="208" t="s">
        <v>135</v>
      </c>
      <c r="C18" s="212"/>
      <c r="D18" s="208" t="s">
        <v>137</v>
      </c>
      <c r="E18" s="77"/>
      <c r="F18" s="77"/>
      <c r="G18" s="77"/>
      <c r="H18" s="78"/>
      <c r="I18" s="418">
        <v>146.30000000000001</v>
      </c>
      <c r="J18" s="378">
        <v>1</v>
      </c>
      <c r="K18" s="421">
        <f t="shared" si="3"/>
        <v>146.30000000000001</v>
      </c>
      <c r="L18" s="444"/>
      <c r="M18" s="424" t="str">
        <f t="shared" si="1"/>
        <v/>
      </c>
      <c r="N18" s="388"/>
      <c r="O18" s="398" t="str">
        <f>IF(ISNUMBER(L18),'SVS Glasreinigung'!$D$43,"")</f>
        <v/>
      </c>
      <c r="P18" s="399" t="str">
        <f t="shared" si="0"/>
        <v/>
      </c>
      <c r="Q18" s="400" t="str">
        <f t="shared" si="2"/>
        <v/>
      </c>
      <c r="S18" s="323" t="s">
        <v>199</v>
      </c>
      <c r="T18" s="324"/>
      <c r="U18" s="324"/>
      <c r="V18" s="324"/>
      <c r="W18" s="325"/>
    </row>
    <row r="19" spans="1:23" ht="15">
      <c r="A19" s="211">
        <v>13</v>
      </c>
      <c r="B19" s="214" t="s">
        <v>172</v>
      </c>
      <c r="C19" s="216"/>
      <c r="D19" s="208" t="s">
        <v>138</v>
      </c>
      <c r="E19" s="77"/>
      <c r="F19" s="77"/>
      <c r="G19" s="77"/>
      <c r="H19" s="78"/>
      <c r="I19" s="418">
        <v>523.80000000000052</v>
      </c>
      <c r="J19" s="378">
        <v>1</v>
      </c>
      <c r="K19" s="421">
        <f t="shared" si="3"/>
        <v>523.80000000000052</v>
      </c>
      <c r="L19" s="444"/>
      <c r="M19" s="424" t="str">
        <f t="shared" si="1"/>
        <v/>
      </c>
      <c r="N19" s="388"/>
      <c r="O19" s="398" t="str">
        <f>IF(ISNUMBER(L19),'SVS Glasreinigung'!$D$43,"")</f>
        <v/>
      </c>
      <c r="P19" s="399" t="str">
        <f t="shared" si="0"/>
        <v/>
      </c>
      <c r="Q19" s="400" t="str">
        <f t="shared" si="2"/>
        <v/>
      </c>
      <c r="S19" s="323" t="s">
        <v>171</v>
      </c>
      <c r="T19" s="324"/>
      <c r="U19" s="324"/>
      <c r="V19" s="324"/>
      <c r="W19" s="325"/>
    </row>
    <row r="20" spans="1:23" ht="13.8" thickBot="1">
      <c r="A20" s="210">
        <v>14</v>
      </c>
      <c r="B20" s="208" t="s">
        <v>134</v>
      </c>
      <c r="C20" s="212"/>
      <c r="D20" s="208" t="s">
        <v>138</v>
      </c>
      <c r="E20" s="77"/>
      <c r="F20" s="77"/>
      <c r="G20" s="77"/>
      <c r="H20" s="78"/>
      <c r="I20" s="418">
        <v>90.85</v>
      </c>
      <c r="J20" s="378">
        <v>1</v>
      </c>
      <c r="K20" s="421">
        <f t="shared" si="3"/>
        <v>90.85</v>
      </c>
      <c r="L20" s="444"/>
      <c r="M20" s="424" t="str">
        <f t="shared" si="1"/>
        <v/>
      </c>
      <c r="N20" s="388"/>
      <c r="O20" s="398" t="str">
        <f>IF(ISNUMBER(L20),'SVS Glasreinigung'!$D$43,"")</f>
        <v/>
      </c>
      <c r="P20" s="399" t="str">
        <f t="shared" si="0"/>
        <v/>
      </c>
      <c r="Q20" s="400" t="str">
        <f t="shared" si="2"/>
        <v/>
      </c>
      <c r="S20" s="326" t="s">
        <v>190</v>
      </c>
      <c r="T20" s="327"/>
      <c r="U20" s="327"/>
      <c r="V20" s="327"/>
      <c r="W20" s="328"/>
    </row>
    <row r="21" spans="1:23">
      <c r="A21" s="211">
        <v>15</v>
      </c>
      <c r="B21" s="208" t="s">
        <v>135</v>
      </c>
      <c r="C21" s="212"/>
      <c r="D21" s="208" t="s">
        <v>138</v>
      </c>
      <c r="E21" s="77"/>
      <c r="F21" s="77"/>
      <c r="G21" s="77"/>
      <c r="H21" s="78"/>
      <c r="I21" s="418">
        <v>146.30000000000001</v>
      </c>
      <c r="J21" s="378">
        <v>1</v>
      </c>
      <c r="K21" s="421">
        <f t="shared" si="3"/>
        <v>146.30000000000001</v>
      </c>
      <c r="L21" s="444"/>
      <c r="M21" s="424" t="str">
        <f t="shared" si="1"/>
        <v/>
      </c>
      <c r="N21" s="388"/>
      <c r="O21" s="398" t="str">
        <f>IF(ISNUMBER(L21),'SVS Glasreinigung'!$D$43,"")</f>
        <v/>
      </c>
      <c r="P21" s="399" t="str">
        <f t="shared" si="0"/>
        <v/>
      </c>
      <c r="Q21" s="400" t="str">
        <f t="shared" si="2"/>
        <v/>
      </c>
    </row>
    <row r="22" spans="1:23" ht="15.6" thickBot="1">
      <c r="A22" s="210">
        <v>16</v>
      </c>
      <c r="B22" s="214" t="s">
        <v>172</v>
      </c>
      <c r="C22" s="216"/>
      <c r="D22" s="208" t="s">
        <v>139</v>
      </c>
      <c r="E22" s="77"/>
      <c r="F22" s="77"/>
      <c r="G22" s="77"/>
      <c r="H22" s="78"/>
      <c r="I22" s="418">
        <v>556.19999999999993</v>
      </c>
      <c r="J22" s="378">
        <v>1</v>
      </c>
      <c r="K22" s="421">
        <f t="shared" si="3"/>
        <v>556.19999999999993</v>
      </c>
      <c r="L22" s="444"/>
      <c r="M22" s="424" t="str">
        <f t="shared" si="1"/>
        <v/>
      </c>
      <c r="N22" s="388"/>
      <c r="O22" s="398" t="str">
        <f>IF(ISNUMBER(L22),'SVS Glasreinigung'!$D$43,"")</f>
        <v/>
      </c>
      <c r="P22" s="399" t="str">
        <f t="shared" si="0"/>
        <v/>
      </c>
      <c r="Q22" s="400" t="str">
        <f t="shared" si="2"/>
        <v/>
      </c>
    </row>
    <row r="23" spans="1:23">
      <c r="A23" s="211">
        <v>17</v>
      </c>
      <c r="B23" s="208" t="s">
        <v>134</v>
      </c>
      <c r="C23" s="212"/>
      <c r="D23" s="208" t="s">
        <v>139</v>
      </c>
      <c r="E23" s="77"/>
      <c r="F23" s="77"/>
      <c r="G23" s="77"/>
      <c r="H23" s="78"/>
      <c r="I23" s="418">
        <v>90.85</v>
      </c>
      <c r="J23" s="378">
        <v>1</v>
      </c>
      <c r="K23" s="421">
        <f t="shared" si="3"/>
        <v>90.85</v>
      </c>
      <c r="L23" s="444"/>
      <c r="M23" s="424" t="str">
        <f t="shared" si="1"/>
        <v/>
      </c>
      <c r="N23" s="388"/>
      <c r="O23" s="398" t="str">
        <f>IF(ISNUMBER(L23),'SVS Glasreinigung'!$D$43,"")</f>
        <v/>
      </c>
      <c r="P23" s="399" t="str">
        <f t="shared" si="0"/>
        <v/>
      </c>
      <c r="Q23" s="400" t="str">
        <f t="shared" si="2"/>
        <v/>
      </c>
      <c r="S23" s="329" t="s">
        <v>186</v>
      </c>
      <c r="T23" s="330"/>
      <c r="U23" s="330"/>
      <c r="V23" s="330"/>
      <c r="W23" s="331"/>
    </row>
    <row r="24" spans="1:23" ht="13.8" thickBot="1">
      <c r="A24" s="210">
        <v>18</v>
      </c>
      <c r="B24" s="208" t="s">
        <v>135</v>
      </c>
      <c r="C24" s="212"/>
      <c r="D24" s="208" t="s">
        <v>139</v>
      </c>
      <c r="E24" s="77"/>
      <c r="F24" s="77"/>
      <c r="G24" s="77"/>
      <c r="H24" s="78"/>
      <c r="I24" s="418">
        <v>146.30000000000001</v>
      </c>
      <c r="J24" s="378">
        <v>1</v>
      </c>
      <c r="K24" s="421">
        <f t="shared" si="3"/>
        <v>146.30000000000001</v>
      </c>
      <c r="L24" s="444"/>
      <c r="M24" s="424" t="str">
        <f t="shared" si="1"/>
        <v/>
      </c>
      <c r="N24" s="388"/>
      <c r="O24" s="398" t="str">
        <f>IF(ISNUMBER(L24),'SVS Glasreinigung'!$D$43,"")</f>
        <v/>
      </c>
      <c r="P24" s="399" t="str">
        <f t="shared" si="0"/>
        <v/>
      </c>
      <c r="Q24" s="400" t="str">
        <f t="shared" si="2"/>
        <v/>
      </c>
      <c r="S24" s="332" t="s">
        <v>146</v>
      </c>
      <c r="T24" s="333"/>
      <c r="U24" s="333"/>
      <c r="V24" s="333"/>
      <c r="W24" s="334"/>
    </row>
    <row r="25" spans="1:23" ht="15.6" thickBot="1">
      <c r="A25" s="211">
        <v>19</v>
      </c>
      <c r="B25" s="214" t="s">
        <v>172</v>
      </c>
      <c r="C25" s="216"/>
      <c r="D25" s="208" t="s">
        <v>140</v>
      </c>
      <c r="E25" s="77"/>
      <c r="F25" s="77"/>
      <c r="G25" s="77"/>
      <c r="H25" s="78"/>
      <c r="I25" s="418">
        <v>540</v>
      </c>
      <c r="J25" s="378">
        <v>1</v>
      </c>
      <c r="K25" s="421">
        <f t="shared" si="3"/>
        <v>540</v>
      </c>
      <c r="L25" s="444"/>
      <c r="M25" s="424" t="str">
        <f t="shared" si="1"/>
        <v/>
      </c>
      <c r="N25" s="388"/>
      <c r="O25" s="398" t="str">
        <f>IF(ISNUMBER(L25),'SVS Glasreinigung'!$D$43,"")</f>
        <v/>
      </c>
      <c r="P25" s="399" t="str">
        <f t="shared" si="0"/>
        <v/>
      </c>
      <c r="Q25" s="400" t="str">
        <f t="shared" si="2"/>
        <v/>
      </c>
    </row>
    <row r="26" spans="1:23">
      <c r="A26" s="210">
        <v>20</v>
      </c>
      <c r="B26" s="208" t="s">
        <v>134</v>
      </c>
      <c r="C26" s="212"/>
      <c r="D26" s="208" t="s">
        <v>140</v>
      </c>
      <c r="E26" s="77"/>
      <c r="F26" s="77"/>
      <c r="G26" s="77"/>
      <c r="H26" s="78"/>
      <c r="I26" s="418">
        <v>90.85</v>
      </c>
      <c r="J26" s="378">
        <v>1</v>
      </c>
      <c r="K26" s="421">
        <f t="shared" si="3"/>
        <v>90.85</v>
      </c>
      <c r="L26" s="444"/>
      <c r="M26" s="424" t="str">
        <f t="shared" si="1"/>
        <v/>
      </c>
      <c r="N26" s="388"/>
      <c r="O26" s="398" t="str">
        <f>IF(ISNUMBER(L26),'SVS Glasreinigung'!$D$43,"")</f>
        <v/>
      </c>
      <c r="P26" s="399" t="str">
        <f t="shared" si="0"/>
        <v/>
      </c>
      <c r="Q26" s="400" t="str">
        <f t="shared" si="2"/>
        <v/>
      </c>
      <c r="S26" s="221" t="s">
        <v>177</v>
      </c>
      <c r="T26" s="222"/>
      <c r="U26" s="222"/>
      <c r="V26" s="222"/>
      <c r="W26" s="223"/>
    </row>
    <row r="27" spans="1:23">
      <c r="A27" s="211">
        <v>21</v>
      </c>
      <c r="B27" s="273" t="s">
        <v>135</v>
      </c>
      <c r="C27" s="274"/>
      <c r="D27" s="208" t="s">
        <v>140</v>
      </c>
      <c r="E27" s="77"/>
      <c r="F27" s="77"/>
      <c r="G27" s="77"/>
      <c r="H27" s="78"/>
      <c r="I27" s="418">
        <v>146.30000000000001</v>
      </c>
      <c r="J27" s="378">
        <v>1</v>
      </c>
      <c r="K27" s="421">
        <f t="shared" si="3"/>
        <v>146.30000000000001</v>
      </c>
      <c r="L27" s="444"/>
      <c r="M27" s="424" t="str">
        <f t="shared" si="1"/>
        <v/>
      </c>
      <c r="N27" s="397"/>
      <c r="O27" s="398" t="str">
        <f>IF(ISNUMBER(L27),'SVS Glasreinigung'!$D$43,"")</f>
        <v/>
      </c>
      <c r="P27" s="399" t="str">
        <f>IF(ISNUMBER(L27),(M27*O27)+N27,"")</f>
        <v/>
      </c>
      <c r="Q27" s="400" t="str">
        <f t="shared" si="2"/>
        <v/>
      </c>
      <c r="S27" s="227" t="s">
        <v>175</v>
      </c>
      <c r="T27" s="307"/>
      <c r="U27" s="307"/>
      <c r="V27" s="307"/>
      <c r="W27" s="228"/>
    </row>
    <row r="28" spans="1:23">
      <c r="A28" s="210">
        <v>22</v>
      </c>
      <c r="B28" s="208" t="s">
        <v>141</v>
      </c>
      <c r="C28" s="212"/>
      <c r="D28" s="208" t="s">
        <v>140</v>
      </c>
      <c r="E28" s="77"/>
      <c r="F28" s="77"/>
      <c r="G28" s="77"/>
      <c r="H28" s="78"/>
      <c r="I28" s="418">
        <v>90</v>
      </c>
      <c r="J28" s="378">
        <v>1</v>
      </c>
      <c r="K28" s="421">
        <f t="shared" si="3"/>
        <v>90</v>
      </c>
      <c r="L28" s="444"/>
      <c r="M28" s="424" t="str">
        <f t="shared" si="1"/>
        <v/>
      </c>
      <c r="N28" s="397"/>
      <c r="O28" s="398" t="str">
        <f>IF(ISNUMBER(L28),'SVS Glasreinigung'!$D$43,"")</f>
        <v/>
      </c>
      <c r="P28" s="399" t="str">
        <f t="shared" si="0"/>
        <v/>
      </c>
      <c r="Q28" s="400" t="str">
        <f t="shared" si="2"/>
        <v/>
      </c>
      <c r="S28" s="227" t="s">
        <v>176</v>
      </c>
      <c r="T28" s="307"/>
      <c r="U28" s="307"/>
      <c r="V28" s="307"/>
      <c r="W28" s="228"/>
    </row>
    <row r="29" spans="1:23" ht="13.8" thickBot="1">
      <c r="A29" s="210">
        <v>23</v>
      </c>
      <c r="B29" s="208" t="s">
        <v>143</v>
      </c>
      <c r="C29" s="212"/>
      <c r="D29" s="208" t="s">
        <v>142</v>
      </c>
      <c r="E29" s="77"/>
      <c r="F29" s="77"/>
      <c r="G29" s="77"/>
      <c r="H29" s="78"/>
      <c r="I29" s="418">
        <v>4.37</v>
      </c>
      <c r="J29" s="377">
        <v>1</v>
      </c>
      <c r="K29" s="421">
        <f t="shared" si="3"/>
        <v>4.37</v>
      </c>
      <c r="L29" s="444"/>
      <c r="M29" s="424" t="str">
        <f t="shared" si="1"/>
        <v/>
      </c>
      <c r="N29" s="397"/>
      <c r="O29" s="398" t="str">
        <f>IF(ISNUMBER(L29),'SVS Glasreinigung'!$D$43,"")</f>
        <v/>
      </c>
      <c r="P29" s="399" t="str">
        <f t="shared" si="0"/>
        <v/>
      </c>
      <c r="Q29" s="400" t="str">
        <f t="shared" si="2"/>
        <v/>
      </c>
      <c r="S29" s="224" t="s">
        <v>178</v>
      </c>
      <c r="T29" s="225"/>
      <c r="U29" s="225"/>
      <c r="V29" s="225"/>
      <c r="W29" s="226"/>
    </row>
    <row r="30" spans="1:23">
      <c r="A30" s="210">
        <v>24</v>
      </c>
      <c r="B30" s="208" t="s">
        <v>133</v>
      </c>
      <c r="C30" s="212"/>
      <c r="D30" s="208" t="s">
        <v>142</v>
      </c>
      <c r="E30" s="77"/>
      <c r="F30" s="77"/>
      <c r="G30" s="77"/>
      <c r="H30" s="78"/>
      <c r="I30" s="418">
        <v>3.96</v>
      </c>
      <c r="J30" s="377">
        <v>1</v>
      </c>
      <c r="K30" s="421">
        <f t="shared" si="3"/>
        <v>3.96</v>
      </c>
      <c r="L30" s="444"/>
      <c r="M30" s="424" t="str">
        <f t="shared" si="1"/>
        <v/>
      </c>
      <c r="N30" s="388"/>
      <c r="O30" s="398" t="str">
        <f>IF(ISNUMBER(L30),'SVS Glasreinigung'!$D$43,"")</f>
        <v/>
      </c>
      <c r="P30" s="399" t="str">
        <f t="shared" si="0"/>
        <v/>
      </c>
      <c r="Q30" s="400" t="str">
        <f t="shared" si="2"/>
        <v/>
      </c>
    </row>
    <row r="31" spans="1:23">
      <c r="A31" s="46">
        <v>25</v>
      </c>
      <c r="B31" s="219" t="s">
        <v>169</v>
      </c>
      <c r="C31" s="220"/>
      <c r="D31" s="208" t="s">
        <v>182</v>
      </c>
      <c r="E31" s="77"/>
      <c r="F31" s="77"/>
      <c r="G31" s="77"/>
      <c r="H31" s="78"/>
      <c r="I31" s="418">
        <v>43.2</v>
      </c>
      <c r="J31" s="377">
        <v>1</v>
      </c>
      <c r="K31" s="421">
        <f t="shared" si="3"/>
        <v>43.2</v>
      </c>
      <c r="L31" s="444"/>
      <c r="M31" s="424" t="str">
        <f t="shared" si="1"/>
        <v/>
      </c>
      <c r="N31" s="397"/>
      <c r="O31" s="398" t="str">
        <f>IF(ISNUMBER(L31),'SVS Glasreinigung'!$D$43,"")</f>
        <v/>
      </c>
      <c r="P31" s="399" t="str">
        <f t="shared" si="0"/>
        <v/>
      </c>
      <c r="Q31" s="400" t="str">
        <f t="shared" si="2"/>
        <v/>
      </c>
      <c r="S31" s="264" t="s">
        <v>191</v>
      </c>
      <c r="T31" s="265"/>
      <c r="U31" s="265"/>
      <c r="V31" s="265"/>
      <c r="W31" s="266"/>
    </row>
    <row r="32" spans="1:23">
      <c r="A32" s="243">
        <v>26</v>
      </c>
      <c r="B32" s="247" t="s">
        <v>170</v>
      </c>
      <c r="C32" s="248"/>
      <c r="D32" s="244" t="s">
        <v>182</v>
      </c>
      <c r="E32" s="245"/>
      <c r="F32" s="245"/>
      <c r="G32" s="245"/>
      <c r="H32" s="246"/>
      <c r="I32" s="419">
        <v>297.35000000000002</v>
      </c>
      <c r="J32" s="379">
        <v>1</v>
      </c>
      <c r="K32" s="423">
        <f t="shared" si="3"/>
        <v>297.35000000000002</v>
      </c>
      <c r="L32" s="444"/>
      <c r="M32" s="427" t="str">
        <f t="shared" ref="M32" si="4">IF(ISNUMBER(L32),K32/L32,"")</f>
        <v/>
      </c>
      <c r="N32" s="401"/>
      <c r="O32" s="402" t="str">
        <f>IF(ISNUMBER(L32),'SVS Glasreinigung'!$D$43,"")</f>
        <v/>
      </c>
      <c r="P32" s="403" t="str">
        <f t="shared" si="0"/>
        <v/>
      </c>
      <c r="Q32" s="404" t="str">
        <f t="shared" si="2"/>
        <v/>
      </c>
      <c r="S32" s="267" t="s">
        <v>188</v>
      </c>
      <c r="T32" s="268"/>
      <c r="U32" s="268"/>
      <c r="V32" s="268"/>
      <c r="W32" s="269"/>
    </row>
    <row r="33" spans="1:23">
      <c r="A33" s="210">
        <v>27</v>
      </c>
      <c r="B33" s="260" t="s">
        <v>184</v>
      </c>
      <c r="C33" s="261"/>
      <c r="D33" s="208" t="s">
        <v>182</v>
      </c>
      <c r="E33" s="77"/>
      <c r="F33" s="77"/>
      <c r="G33" s="77"/>
      <c r="H33" s="78"/>
      <c r="I33" s="418">
        <v>10.5</v>
      </c>
      <c r="J33" s="380">
        <v>1</v>
      </c>
      <c r="K33" s="424">
        <f t="shared" si="3"/>
        <v>10.5</v>
      </c>
      <c r="L33" s="444"/>
      <c r="M33" s="424" t="str">
        <f t="shared" ref="M33:M34" si="5">IF(ISNUMBER(L33),K33/L33,"")</f>
        <v/>
      </c>
      <c r="N33" s="405"/>
      <c r="O33" s="398" t="str">
        <f>IF(ISNUMBER(L33),'SVS Glasreinigung'!$D$43,"")</f>
        <v/>
      </c>
      <c r="P33" s="399" t="str">
        <f t="shared" ref="P33:P34" si="6">IF(ISNUMBER(L33),(M33*O33)+N33,"")</f>
        <v/>
      </c>
      <c r="Q33" s="406" t="str">
        <f t="shared" ref="Q33:Q34" si="7">IF(L33&gt;0.1,P33*1.19,"")</f>
        <v/>
      </c>
      <c r="S33" s="267" t="s">
        <v>192</v>
      </c>
      <c r="T33" s="268"/>
      <c r="U33" s="268"/>
      <c r="V33" s="268"/>
      <c r="W33" s="269"/>
    </row>
    <row r="34" spans="1:23" ht="13.8" thickBot="1">
      <c r="A34" s="230">
        <v>28</v>
      </c>
      <c r="B34" s="262" t="s">
        <v>185</v>
      </c>
      <c r="C34" s="263"/>
      <c r="D34" s="213" t="s">
        <v>182</v>
      </c>
      <c r="E34" s="84"/>
      <c r="F34" s="84"/>
      <c r="G34" s="84"/>
      <c r="H34" s="85"/>
      <c r="I34" s="420">
        <v>3</v>
      </c>
      <c r="J34" s="381">
        <v>1</v>
      </c>
      <c r="K34" s="425">
        <f t="shared" si="3"/>
        <v>3</v>
      </c>
      <c r="L34" s="445"/>
      <c r="M34" s="425" t="str">
        <f t="shared" si="5"/>
        <v/>
      </c>
      <c r="N34" s="407"/>
      <c r="O34" s="408" t="str">
        <f>IF(ISNUMBER(L34),'SVS Glasreinigung'!$D$43,"")</f>
        <v/>
      </c>
      <c r="P34" s="409" t="str">
        <f t="shared" si="6"/>
        <v/>
      </c>
      <c r="Q34" s="410" t="str">
        <f t="shared" si="7"/>
        <v/>
      </c>
      <c r="S34" s="270" t="s">
        <v>189</v>
      </c>
      <c r="T34" s="271"/>
      <c r="U34" s="271"/>
      <c r="V34" s="271"/>
      <c r="W34" s="272"/>
    </row>
    <row r="35" spans="1:23" ht="13.8" thickBot="1">
      <c r="A35" s="2"/>
      <c r="B35" s="2"/>
      <c r="C35" s="2"/>
      <c r="D35" s="81" t="str">
        <f>J35</f>
        <v>SUMME:</v>
      </c>
      <c r="E35" s="53"/>
      <c r="F35" s="53"/>
      <c r="G35" s="53"/>
      <c r="H35" s="229"/>
      <c r="I35" s="428">
        <f>SUM(I7:I34)</f>
        <v>5256.8700000000017</v>
      </c>
      <c r="J35" s="81" t="s">
        <v>13</v>
      </c>
      <c r="K35" s="428">
        <f>SUM(K7:K34)</f>
        <v>5256.8700000000017</v>
      </c>
      <c r="L35" s="308"/>
      <c r="M35" s="82"/>
      <c r="N35" s="82"/>
      <c r="O35" s="82"/>
      <c r="P35" s="160" t="str">
        <f>IF(COUNT(L7:L34)&lt;1,"",SUM(P7:P34))</f>
        <v/>
      </c>
      <c r="Q35" s="160" t="str">
        <f>IF(COUNT(L7:L34)&lt;1,"",SUM(Q7:Q34))</f>
        <v/>
      </c>
    </row>
    <row r="36" spans="1:23">
      <c r="Q36" s="48"/>
    </row>
    <row r="37" spans="1:23">
      <c r="J37" s="361"/>
    </row>
    <row r="40" spans="1:23">
      <c r="R40" s="20"/>
    </row>
    <row r="41" spans="1:23">
      <c r="R41" s="30"/>
    </row>
    <row r="42" spans="1:23">
      <c r="R42" s="30"/>
    </row>
    <row r="43" spans="1:23">
      <c r="R43" s="42"/>
    </row>
    <row r="44" spans="1:23">
      <c r="R44" s="42"/>
    </row>
  </sheetData>
  <mergeCells count="1">
    <mergeCell ref="S8:W8"/>
  </mergeCells>
  <phoneticPr fontId="0" type="noConversion"/>
  <conditionalFormatting sqref="L7:L34">
    <cfRule type="cellIs" dxfId="5" priority="1" stopIfTrue="1" operator="greaterThan">
      <formula>0.01</formula>
    </cfRule>
  </conditionalFormatting>
  <conditionalFormatting sqref="N7:N34">
    <cfRule type="cellIs" dxfId="4" priority="9" stopIfTrue="1" operator="greaterThan">
      <formula>0.01</formula>
    </cfRule>
  </conditionalFormatting>
  <hyperlinks>
    <hyperlink ref="D13:H13" location="'Liesmich Text'!A21" display="Info im Liesmich Text" xr:uid="{00000000-0004-0000-0300-000000000000}"/>
    <hyperlink ref="S1" location="Preisübersicht!A1" display="zurück" xr:uid="{00000000-0004-0000-0300-000001000000}"/>
    <hyperlink ref="V1" location="'Leistungsbeschreibung Glasreini'!A1" display="Leistungsbeschreibung" xr:uid="{00000000-0004-0000-0300-000002000000}"/>
  </hyperlinks>
  <pageMargins left="0.78740157480314965" right="0.59055118110236227" top="0.78740157480314965" bottom="0.78740157480314965" header="0.51181102362204722" footer="0.51181102362204722"/>
  <pageSetup paperSize="9" orientation="landscape" horizontalDpi="300" verticalDpi="300" r:id="rId1"/>
  <headerFooter alignWithMargins="0">
    <oddHeader xml:space="preserve">&amp;RFachlos Glasreinigung
</oddHeader>
    <oddFooter>&amp;L
&amp;R&amp;A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B0242-6384-482D-A575-2DFF4CFCB835}">
  <sheetPr>
    <tabColor rgb="FFCCFFCC"/>
  </sheetPr>
  <dimension ref="A1:W44"/>
  <sheetViews>
    <sheetView showGridLines="0" showZeros="0" zoomScaleNormal="100" workbookViewId="0">
      <selection activeCell="O8" sqref="O8"/>
    </sheetView>
  </sheetViews>
  <sheetFormatPr baseColWidth="10" defaultColWidth="11.5546875" defaultRowHeight="13.2" outlineLevelCol="1"/>
  <cols>
    <col min="1" max="1" width="4.33203125" style="5" customWidth="1"/>
    <col min="2" max="2" width="11.5546875" style="5" customWidth="1"/>
    <col min="3" max="3" width="16.33203125" style="5" customWidth="1"/>
    <col min="4" max="8" width="2" style="5" customWidth="1"/>
    <col min="9" max="9" width="9.33203125" style="5" customWidth="1"/>
    <col min="10" max="10" width="9.109375" style="5" customWidth="1"/>
    <col min="11" max="11" width="11.6640625" style="5" customWidth="1"/>
    <col min="12" max="12" width="10.33203125" style="5" customWidth="1"/>
    <col min="13" max="13" width="7.6640625" style="5" customWidth="1"/>
    <col min="14" max="14" width="11" style="5" customWidth="1"/>
    <col min="15" max="15" width="12" style="5" customWidth="1"/>
    <col min="16" max="16" width="12.33203125" style="6" customWidth="1"/>
    <col min="17" max="17" width="16.44140625" style="6" customWidth="1"/>
    <col min="18" max="18" width="3.6640625" style="5" customWidth="1"/>
    <col min="19" max="19" width="14.33203125" style="5" customWidth="1"/>
    <col min="20" max="20" width="9.5546875" style="5" customWidth="1"/>
    <col min="21" max="21" width="15.33203125" style="5" customWidth="1"/>
    <col min="22" max="22" width="25.44140625" style="5" customWidth="1"/>
    <col min="23" max="23" width="7.44140625" style="5" customWidth="1" outlineLevel="1"/>
    <col min="24" max="16384" width="11.5546875" style="5"/>
  </cols>
  <sheetData>
    <row r="1" spans="1:23" ht="13.8" thickBot="1">
      <c r="A1" s="249">
        <v>1</v>
      </c>
      <c r="B1" s="250" t="s">
        <v>0</v>
      </c>
      <c r="C1" s="250"/>
      <c r="D1" s="251" t="s">
        <v>49</v>
      </c>
      <c r="E1" s="252"/>
      <c r="F1" s="252"/>
      <c r="G1" s="252"/>
      <c r="H1" s="252"/>
      <c r="I1" s="252"/>
      <c r="J1" s="252"/>
      <c r="K1" s="252"/>
      <c r="L1" s="3" t="s">
        <v>211</v>
      </c>
      <c r="M1" s="253"/>
      <c r="N1" s="253"/>
      <c r="O1" s="253"/>
      <c r="P1" s="254"/>
      <c r="Q1" s="255"/>
      <c r="S1" s="161" t="s">
        <v>148</v>
      </c>
      <c r="T1" s="47"/>
      <c r="U1" s="102" t="e">
        <f>Q35+Q69</f>
        <v>#VALUE!</v>
      </c>
      <c r="V1" s="242" t="s">
        <v>181</v>
      </c>
    </row>
    <row r="2" spans="1:23">
      <c r="A2" s="256" t="s">
        <v>1</v>
      </c>
      <c r="B2" s="2"/>
      <c r="C2" s="2"/>
      <c r="D2" s="4">
        <f>Preisübersicht!C3</f>
        <v>0</v>
      </c>
      <c r="E2" s="4"/>
      <c r="F2" s="4"/>
      <c r="G2" s="4"/>
      <c r="H2" s="4"/>
      <c r="I2" s="4"/>
      <c r="J2" s="4"/>
      <c r="K2" s="4"/>
      <c r="P2" s="257"/>
      <c r="Q2" s="258"/>
      <c r="S2" s="102"/>
      <c r="T2" s="102"/>
      <c r="U2" s="102">
        <f>Preisübersicht!G26</f>
        <v>0</v>
      </c>
    </row>
    <row r="3" spans="1:23" ht="13.8" thickBot="1">
      <c r="A3" s="256"/>
      <c r="B3" s="2"/>
      <c r="C3" s="7"/>
      <c r="E3" s="275"/>
      <c r="F3" s="275"/>
      <c r="G3" s="275"/>
      <c r="H3" s="275"/>
      <c r="I3" s="275"/>
      <c r="J3" s="275"/>
      <c r="K3" s="275"/>
      <c r="P3" s="10"/>
      <c r="Q3" s="259"/>
    </row>
    <row r="4" spans="1:23" s="21" customFormat="1" ht="13.8" thickBot="1">
      <c r="A4" s="11">
        <v>1</v>
      </c>
      <c r="B4" s="290">
        <v>2</v>
      </c>
      <c r="C4" s="16"/>
      <c r="D4" s="290">
        <v>3</v>
      </c>
      <c r="E4" s="291"/>
      <c r="F4" s="291"/>
      <c r="G4" s="291"/>
      <c r="H4" s="16"/>
      <c r="I4" s="292">
        <v>4</v>
      </c>
      <c r="J4" s="16">
        <v>5</v>
      </c>
      <c r="K4" s="293">
        <v>6</v>
      </c>
      <c r="L4" s="292">
        <v>7</v>
      </c>
      <c r="M4" s="292">
        <v>8</v>
      </c>
      <c r="N4" s="292">
        <v>9</v>
      </c>
      <c r="O4" s="292">
        <v>10</v>
      </c>
      <c r="P4" s="294">
        <v>11</v>
      </c>
      <c r="Q4" s="295">
        <v>12</v>
      </c>
      <c r="R4" s="20"/>
      <c r="T4" s="22"/>
    </row>
    <row r="5" spans="1:23" s="21" customFormat="1">
      <c r="A5" s="289" t="s">
        <v>2</v>
      </c>
      <c r="B5" s="298" t="s">
        <v>3</v>
      </c>
      <c r="C5" s="291"/>
      <c r="D5" s="291"/>
      <c r="E5" s="291"/>
      <c r="F5" s="291"/>
      <c r="G5" s="291"/>
      <c r="H5" s="291"/>
      <c r="I5" s="16" t="s">
        <v>4</v>
      </c>
      <c r="J5" s="299" t="s">
        <v>5</v>
      </c>
      <c r="K5" s="293" t="s">
        <v>6</v>
      </c>
      <c r="L5" s="300" t="s">
        <v>55</v>
      </c>
      <c r="M5" s="300" t="s">
        <v>129</v>
      </c>
      <c r="N5" s="15" t="s">
        <v>50</v>
      </c>
      <c r="O5" s="15" t="s">
        <v>56</v>
      </c>
      <c r="P5" s="301" t="s">
        <v>7</v>
      </c>
      <c r="Q5" s="302" t="s">
        <v>15</v>
      </c>
      <c r="R5" s="30"/>
      <c r="S5" s="31"/>
      <c r="T5" s="22"/>
    </row>
    <row r="6" spans="1:23" s="21" customFormat="1" ht="13.8" thickBot="1">
      <c r="A6" s="289"/>
      <c r="B6" s="303" t="s">
        <v>8</v>
      </c>
      <c r="C6" s="87"/>
      <c r="D6" s="89"/>
      <c r="E6" s="89"/>
      <c r="F6" s="89"/>
      <c r="G6" s="89"/>
      <c r="H6" s="89"/>
      <c r="I6" s="34" t="s">
        <v>9</v>
      </c>
      <c r="J6" s="36" t="s">
        <v>10</v>
      </c>
      <c r="K6" s="35" t="s">
        <v>11</v>
      </c>
      <c r="L6" s="153" t="s">
        <v>128</v>
      </c>
      <c r="M6" s="153"/>
      <c r="N6" s="37" t="s">
        <v>51</v>
      </c>
      <c r="O6" s="37" t="s">
        <v>57</v>
      </c>
      <c r="P6" s="37" t="s">
        <v>12</v>
      </c>
      <c r="Q6" s="38" t="s">
        <v>12</v>
      </c>
      <c r="R6" s="30"/>
      <c r="S6" s="39"/>
      <c r="T6" s="22"/>
    </row>
    <row r="7" spans="1:23" ht="13.8" thickBot="1">
      <c r="A7" s="209">
        <v>1</v>
      </c>
      <c r="B7" s="296" t="s">
        <v>168</v>
      </c>
      <c r="C7" s="297"/>
      <c r="D7" s="296" t="s">
        <v>131</v>
      </c>
      <c r="E7" s="79"/>
      <c r="F7" s="79"/>
      <c r="G7" s="79"/>
      <c r="H7" s="80"/>
      <c r="I7" s="416">
        <v>15.39</v>
      </c>
      <c r="J7" s="375">
        <v>1</v>
      </c>
      <c r="K7" s="421">
        <f>IF(I7&gt;0.1,I7*J7,"")</f>
        <v>15.39</v>
      </c>
      <c r="L7" s="444"/>
      <c r="M7" s="429" t="str">
        <f>IF(ISNUMBER(L7),K7/L7,"")</f>
        <v/>
      </c>
      <c r="N7" s="388"/>
      <c r="O7" s="411" t="str">
        <f>IF(ISNUMBER(L7),'SVS Glasreinigung'!$D$43,"")</f>
        <v/>
      </c>
      <c r="P7" s="412" t="str">
        <f>IF(ISNUMBER(L7),(M7*O7)+N7,"")</f>
        <v/>
      </c>
      <c r="Q7" s="400" t="str">
        <f>IF(L7&gt;0.1,P7*1.19,"")</f>
        <v/>
      </c>
      <c r="R7" s="42"/>
      <c r="S7" s="43"/>
      <c r="T7" s="22"/>
      <c r="U7" s="44"/>
      <c r="W7" s="45"/>
    </row>
    <row r="8" spans="1:23" ht="34.950000000000003" customHeight="1">
      <c r="A8" s="210">
        <v>2</v>
      </c>
      <c r="B8" s="214" t="s">
        <v>172</v>
      </c>
      <c r="C8" s="216"/>
      <c r="D8" s="208" t="s">
        <v>132</v>
      </c>
      <c r="E8" s="77"/>
      <c r="F8" s="77"/>
      <c r="G8" s="77"/>
      <c r="H8" s="78"/>
      <c r="I8" s="418">
        <v>377.19999999999993</v>
      </c>
      <c r="J8" s="378">
        <v>1</v>
      </c>
      <c r="K8" s="421">
        <f>IF(I8&gt;0.1,I8*J8,"")</f>
        <v>377.19999999999993</v>
      </c>
      <c r="L8" s="444"/>
      <c r="M8" s="430" t="str">
        <f>IF(ISNUMBER(L8),K8/L8,"")</f>
        <v/>
      </c>
      <c r="N8" s="388"/>
      <c r="O8" s="398" t="str">
        <f>IF(ISNUMBER(L8),'SVS Glasreinigung'!$D$43,"")</f>
        <v/>
      </c>
      <c r="P8" s="399" t="str">
        <f t="shared" ref="P8:P34" si="0">IF(ISNUMBER(L8),(M8*O8)+N8,"")</f>
        <v/>
      </c>
      <c r="Q8" s="400" t="str">
        <f>IF(L8&gt;0.1,P8*1.19,"")</f>
        <v/>
      </c>
      <c r="R8" s="42"/>
      <c r="S8" s="486" t="s">
        <v>225</v>
      </c>
      <c r="T8" s="487"/>
      <c r="U8" s="487"/>
      <c r="V8" s="487"/>
      <c r="W8" s="488"/>
    </row>
    <row r="9" spans="1:23" ht="15">
      <c r="A9" s="211">
        <v>3</v>
      </c>
      <c r="B9" s="214" t="s">
        <v>224</v>
      </c>
      <c r="C9" s="215"/>
      <c r="D9" s="208" t="s">
        <v>132</v>
      </c>
      <c r="E9" s="77"/>
      <c r="F9" s="77"/>
      <c r="G9" s="77"/>
      <c r="H9" s="78"/>
      <c r="I9" s="418">
        <v>403.89</v>
      </c>
      <c r="J9" s="377">
        <v>1</v>
      </c>
      <c r="K9" s="421">
        <f>IF(I9&gt;0.1,I9*J9,"")</f>
        <v>403.89</v>
      </c>
      <c r="L9" s="444"/>
      <c r="M9" s="430" t="str">
        <f t="shared" ref="M9:M34" si="1">IF(ISNUMBER(L9),K9/L9,"")</f>
        <v/>
      </c>
      <c r="N9" s="388"/>
      <c r="O9" s="398" t="str">
        <f>IF(ISNUMBER(L9),'SVS Glasreinigung'!$D$43,"")</f>
        <v/>
      </c>
      <c r="P9" s="399" t="str">
        <f t="shared" si="0"/>
        <v/>
      </c>
      <c r="Q9" s="400" t="str">
        <f t="shared" ref="Q9:Q34" si="2">IF(L9&gt;0.1,P9*1.19,"")</f>
        <v/>
      </c>
      <c r="S9" s="310" t="s">
        <v>130</v>
      </c>
      <c r="T9" s="156"/>
      <c r="U9" s="156"/>
      <c r="V9" s="156"/>
      <c r="W9" s="157"/>
    </row>
    <row r="10" spans="1:23" ht="13.8" thickBot="1">
      <c r="A10" s="210">
        <v>4</v>
      </c>
      <c r="B10" s="208" t="s">
        <v>134</v>
      </c>
      <c r="C10" s="212"/>
      <c r="D10" s="208" t="s">
        <v>132</v>
      </c>
      <c r="E10" s="77"/>
      <c r="F10" s="77"/>
      <c r="G10" s="77"/>
      <c r="H10" s="78"/>
      <c r="I10" s="418">
        <v>55</v>
      </c>
      <c r="J10" s="377">
        <v>1</v>
      </c>
      <c r="K10" s="421">
        <f>IF(I10&gt;0.1,I10*J10,"")</f>
        <v>55</v>
      </c>
      <c r="L10" s="444"/>
      <c r="M10" s="430" t="str">
        <f t="shared" si="1"/>
        <v/>
      </c>
      <c r="N10" s="388"/>
      <c r="O10" s="398" t="str">
        <f>IF(ISNUMBER(L10),'SVS Glasreinigung'!$D$43,"")</f>
        <v/>
      </c>
      <c r="P10" s="399" t="str">
        <f t="shared" si="0"/>
        <v/>
      </c>
      <c r="Q10" s="400" t="str">
        <f t="shared" si="2"/>
        <v/>
      </c>
      <c r="S10" s="311" t="s">
        <v>222</v>
      </c>
      <c r="T10" s="312"/>
      <c r="U10" s="312"/>
      <c r="V10" s="312"/>
      <c r="W10" s="158"/>
    </row>
    <row r="11" spans="1:23">
      <c r="A11" s="211">
        <v>5</v>
      </c>
      <c r="B11" s="208" t="s">
        <v>135</v>
      </c>
      <c r="C11" s="212"/>
      <c r="D11" s="208" t="s">
        <v>132</v>
      </c>
      <c r="E11" s="77"/>
      <c r="F11" s="77"/>
      <c r="G11" s="77"/>
      <c r="H11" s="78"/>
      <c r="I11" s="418">
        <v>97.3</v>
      </c>
      <c r="J11" s="377">
        <v>1</v>
      </c>
      <c r="K11" s="421">
        <f t="shared" ref="K11:K34" si="3">IF(I11&gt;0.1,I11*J11,"")</f>
        <v>97.3</v>
      </c>
      <c r="L11" s="444"/>
      <c r="M11" s="430" t="str">
        <f t="shared" si="1"/>
        <v/>
      </c>
      <c r="N11" s="388"/>
      <c r="O11" s="398" t="str">
        <f>IF(ISNUMBER(L11),'SVS Glasreinigung'!$D$43,"")</f>
        <v/>
      </c>
      <c r="P11" s="399" t="str">
        <f t="shared" si="0"/>
        <v/>
      </c>
      <c r="Q11" s="400" t="str">
        <f t="shared" si="2"/>
        <v/>
      </c>
      <c r="S11" s="43"/>
      <c r="T11" s="6"/>
    </row>
    <row r="12" spans="1:23" ht="15" customHeight="1" thickBot="1">
      <c r="A12" s="210">
        <v>6</v>
      </c>
      <c r="B12" s="214" t="s">
        <v>172</v>
      </c>
      <c r="C12" s="216"/>
      <c r="D12" s="208" t="s">
        <v>136</v>
      </c>
      <c r="E12" s="77"/>
      <c r="F12" s="77"/>
      <c r="G12" s="77"/>
      <c r="H12" s="78"/>
      <c r="I12" s="418">
        <v>465.45999999999992</v>
      </c>
      <c r="J12" s="377">
        <v>1</v>
      </c>
      <c r="K12" s="421">
        <f t="shared" si="3"/>
        <v>465.45999999999992</v>
      </c>
      <c r="L12" s="444"/>
      <c r="M12" s="430" t="str">
        <f t="shared" si="1"/>
        <v/>
      </c>
      <c r="N12" s="388"/>
      <c r="O12" s="398" t="str">
        <f>IF(ISNUMBER(L12),'SVS Glasreinigung'!$D$43,"")</f>
        <v/>
      </c>
      <c r="P12" s="399" t="str">
        <f t="shared" si="0"/>
        <v/>
      </c>
      <c r="Q12" s="400" t="str">
        <f t="shared" si="2"/>
        <v/>
      </c>
    </row>
    <row r="13" spans="1:23" ht="12" customHeight="1">
      <c r="A13" s="211">
        <v>7</v>
      </c>
      <c r="B13" s="214" t="s">
        <v>173</v>
      </c>
      <c r="C13" s="216"/>
      <c r="D13" s="208" t="s">
        <v>136</v>
      </c>
      <c r="E13" s="77"/>
      <c r="F13" s="77"/>
      <c r="G13" s="77"/>
      <c r="H13" s="78"/>
      <c r="I13" s="418">
        <v>101.54999999999998</v>
      </c>
      <c r="J13" s="377">
        <v>1</v>
      </c>
      <c r="K13" s="421">
        <f t="shared" si="3"/>
        <v>101.54999999999998</v>
      </c>
      <c r="L13" s="444"/>
      <c r="M13" s="430" t="str">
        <f t="shared" si="1"/>
        <v/>
      </c>
      <c r="N13" s="388"/>
      <c r="O13" s="398" t="str">
        <f>IF(ISNUMBER(L13),'SVS Glasreinigung'!$D$43,"")</f>
        <v/>
      </c>
      <c r="P13" s="399" t="str">
        <f t="shared" si="0"/>
        <v/>
      </c>
      <c r="Q13" s="400" t="str">
        <f t="shared" si="2"/>
        <v/>
      </c>
      <c r="S13" s="313" t="s">
        <v>187</v>
      </c>
      <c r="T13" s="314"/>
      <c r="U13" s="314"/>
      <c r="V13" s="314"/>
      <c r="W13" s="315"/>
    </row>
    <row r="14" spans="1:23">
      <c r="A14" s="210">
        <v>8</v>
      </c>
      <c r="B14" s="208" t="s">
        <v>134</v>
      </c>
      <c r="C14" s="212"/>
      <c r="D14" s="208" t="s">
        <v>136</v>
      </c>
      <c r="E14" s="77"/>
      <c r="F14" s="77"/>
      <c r="G14" s="77"/>
      <c r="H14" s="78"/>
      <c r="I14" s="418">
        <v>50</v>
      </c>
      <c r="J14" s="377">
        <v>1</v>
      </c>
      <c r="K14" s="421">
        <f t="shared" si="3"/>
        <v>50</v>
      </c>
      <c r="L14" s="444"/>
      <c r="M14" s="430" t="str">
        <f t="shared" si="1"/>
        <v/>
      </c>
      <c r="N14" s="388"/>
      <c r="O14" s="398" t="str">
        <f>IF(ISNUMBER(L14),'SVS Glasreinigung'!$D$43,"")</f>
        <v/>
      </c>
      <c r="P14" s="399" t="str">
        <f t="shared" si="0"/>
        <v/>
      </c>
      <c r="Q14" s="400" t="str">
        <f t="shared" si="2"/>
        <v/>
      </c>
      <c r="S14" s="316" t="s">
        <v>147</v>
      </c>
      <c r="T14" s="317"/>
      <c r="U14" s="317"/>
      <c r="V14" s="317"/>
      <c r="W14" s="217"/>
    </row>
    <row r="15" spans="1:23" ht="13.8" thickBot="1">
      <c r="A15" s="211">
        <v>9</v>
      </c>
      <c r="B15" s="208" t="s">
        <v>135</v>
      </c>
      <c r="C15" s="212"/>
      <c r="D15" s="208" t="s">
        <v>136</v>
      </c>
      <c r="E15" s="77"/>
      <c r="F15" s="77"/>
      <c r="G15" s="77"/>
      <c r="H15" s="78"/>
      <c r="I15" s="418">
        <v>146.30000000000001</v>
      </c>
      <c r="J15" s="377">
        <v>1</v>
      </c>
      <c r="K15" s="421">
        <f t="shared" si="3"/>
        <v>146.30000000000001</v>
      </c>
      <c r="L15" s="444"/>
      <c r="M15" s="430" t="str">
        <f t="shared" si="1"/>
        <v/>
      </c>
      <c r="N15" s="388"/>
      <c r="O15" s="398" t="str">
        <f>IF(ISNUMBER(L15),'SVS Glasreinigung'!$D$43,"")</f>
        <v/>
      </c>
      <c r="P15" s="399" t="str">
        <f t="shared" si="0"/>
        <v/>
      </c>
      <c r="Q15" s="400" t="str">
        <f t="shared" si="2"/>
        <v/>
      </c>
      <c r="S15" s="318" t="s">
        <v>226</v>
      </c>
      <c r="T15" s="319"/>
      <c r="U15" s="319"/>
      <c r="V15" s="319"/>
      <c r="W15" s="218"/>
    </row>
    <row r="16" spans="1:23" ht="15.6" thickBot="1">
      <c r="A16" s="210">
        <v>10</v>
      </c>
      <c r="B16" s="214" t="s">
        <v>172</v>
      </c>
      <c r="C16" s="216"/>
      <c r="D16" s="208" t="s">
        <v>137</v>
      </c>
      <c r="E16" s="77"/>
      <c r="F16" s="77"/>
      <c r="G16" s="77"/>
      <c r="H16" s="78"/>
      <c r="I16" s="418">
        <v>523.80000000000052</v>
      </c>
      <c r="J16" s="378">
        <v>1</v>
      </c>
      <c r="K16" s="421">
        <f t="shared" si="3"/>
        <v>523.80000000000052</v>
      </c>
      <c r="L16" s="444"/>
      <c r="M16" s="430" t="str">
        <f t="shared" si="1"/>
        <v/>
      </c>
      <c r="N16" s="388"/>
      <c r="O16" s="398" t="str">
        <f>IF(ISNUMBER(L16),'SVS Glasreinigung'!$D$43,"")</f>
        <v/>
      </c>
      <c r="P16" s="399" t="str">
        <f>IF(ISNUMBER(L16),(M16*O16)+N16,"")</f>
        <v/>
      </c>
      <c r="Q16" s="400" t="str">
        <f t="shared" si="2"/>
        <v/>
      </c>
    </row>
    <row r="17" spans="1:23">
      <c r="A17" s="211">
        <v>11</v>
      </c>
      <c r="B17" s="208" t="s">
        <v>134</v>
      </c>
      <c r="C17" s="212"/>
      <c r="D17" s="208" t="s">
        <v>137</v>
      </c>
      <c r="E17" s="77"/>
      <c r="F17" s="77"/>
      <c r="G17" s="77"/>
      <c r="H17" s="78"/>
      <c r="I17" s="418">
        <v>90.85</v>
      </c>
      <c r="J17" s="378">
        <v>1</v>
      </c>
      <c r="K17" s="421">
        <f t="shared" si="3"/>
        <v>90.85</v>
      </c>
      <c r="L17" s="444"/>
      <c r="M17" s="430" t="str">
        <f t="shared" si="1"/>
        <v/>
      </c>
      <c r="N17" s="388"/>
      <c r="O17" s="398" t="str">
        <f>IF(ISNUMBER(L17),'SVS Glasreinigung'!$D$43,"")</f>
        <v/>
      </c>
      <c r="P17" s="399" t="str">
        <f t="shared" si="0"/>
        <v/>
      </c>
      <c r="Q17" s="400" t="str">
        <f t="shared" si="2"/>
        <v/>
      </c>
      <c r="S17" s="320" t="s">
        <v>174</v>
      </c>
      <c r="T17" s="321"/>
      <c r="U17" s="321"/>
      <c r="V17" s="321"/>
      <c r="W17" s="322"/>
    </row>
    <row r="18" spans="1:23">
      <c r="A18" s="210">
        <v>12</v>
      </c>
      <c r="B18" s="208" t="s">
        <v>135</v>
      </c>
      <c r="C18" s="212"/>
      <c r="D18" s="208" t="s">
        <v>137</v>
      </c>
      <c r="E18" s="77"/>
      <c r="F18" s="77"/>
      <c r="G18" s="77"/>
      <c r="H18" s="78"/>
      <c r="I18" s="418">
        <v>146.30000000000001</v>
      </c>
      <c r="J18" s="378">
        <v>1</v>
      </c>
      <c r="K18" s="421">
        <f t="shared" si="3"/>
        <v>146.30000000000001</v>
      </c>
      <c r="L18" s="444"/>
      <c r="M18" s="430" t="str">
        <f t="shared" si="1"/>
        <v/>
      </c>
      <c r="N18" s="388"/>
      <c r="O18" s="398" t="str">
        <f>IF(ISNUMBER(L18),'SVS Glasreinigung'!$D$43,"")</f>
        <v/>
      </c>
      <c r="P18" s="399" t="str">
        <f t="shared" si="0"/>
        <v/>
      </c>
      <c r="Q18" s="400" t="str">
        <f t="shared" si="2"/>
        <v/>
      </c>
      <c r="S18" s="323" t="s">
        <v>199</v>
      </c>
      <c r="T18" s="324"/>
      <c r="U18" s="324"/>
      <c r="V18" s="324"/>
      <c r="W18" s="325"/>
    </row>
    <row r="19" spans="1:23" ht="15">
      <c r="A19" s="211">
        <v>13</v>
      </c>
      <c r="B19" s="214" t="s">
        <v>172</v>
      </c>
      <c r="C19" s="216"/>
      <c r="D19" s="208" t="s">
        <v>138</v>
      </c>
      <c r="E19" s="77"/>
      <c r="F19" s="77"/>
      <c r="G19" s="77"/>
      <c r="H19" s="78"/>
      <c r="I19" s="418">
        <v>523.80000000000052</v>
      </c>
      <c r="J19" s="378">
        <v>1</v>
      </c>
      <c r="K19" s="421">
        <f t="shared" si="3"/>
        <v>523.80000000000052</v>
      </c>
      <c r="L19" s="444"/>
      <c r="M19" s="430" t="str">
        <f t="shared" si="1"/>
        <v/>
      </c>
      <c r="N19" s="388"/>
      <c r="O19" s="398" t="str">
        <f>IF(ISNUMBER(L19),'SVS Glasreinigung'!$D$43,"")</f>
        <v/>
      </c>
      <c r="P19" s="399" t="str">
        <f t="shared" si="0"/>
        <v/>
      </c>
      <c r="Q19" s="400" t="str">
        <f t="shared" si="2"/>
        <v/>
      </c>
      <c r="S19" s="323" t="s">
        <v>171</v>
      </c>
      <c r="T19" s="324"/>
      <c r="U19" s="324"/>
      <c r="V19" s="324"/>
      <c r="W19" s="325"/>
    </row>
    <row r="20" spans="1:23" ht="13.8" thickBot="1">
      <c r="A20" s="210">
        <v>14</v>
      </c>
      <c r="B20" s="208" t="s">
        <v>134</v>
      </c>
      <c r="C20" s="212"/>
      <c r="D20" s="208" t="s">
        <v>138</v>
      </c>
      <c r="E20" s="77"/>
      <c r="F20" s="77"/>
      <c r="G20" s="77"/>
      <c r="H20" s="78"/>
      <c r="I20" s="418">
        <v>90.85</v>
      </c>
      <c r="J20" s="378">
        <v>1</v>
      </c>
      <c r="K20" s="421">
        <f t="shared" si="3"/>
        <v>90.85</v>
      </c>
      <c r="L20" s="444"/>
      <c r="M20" s="430" t="str">
        <f t="shared" si="1"/>
        <v/>
      </c>
      <c r="N20" s="388"/>
      <c r="O20" s="398" t="str">
        <f>IF(ISNUMBER(L20),'SVS Glasreinigung'!$D$43,"")</f>
        <v/>
      </c>
      <c r="P20" s="399" t="str">
        <f t="shared" si="0"/>
        <v/>
      </c>
      <c r="Q20" s="400" t="str">
        <f t="shared" si="2"/>
        <v/>
      </c>
      <c r="S20" s="326" t="s">
        <v>190</v>
      </c>
      <c r="T20" s="327"/>
      <c r="U20" s="327"/>
      <c r="V20" s="327"/>
      <c r="W20" s="328"/>
    </row>
    <row r="21" spans="1:23">
      <c r="A21" s="211">
        <v>15</v>
      </c>
      <c r="B21" s="208" t="s">
        <v>135</v>
      </c>
      <c r="C21" s="212"/>
      <c r="D21" s="208" t="s">
        <v>138</v>
      </c>
      <c r="E21" s="77"/>
      <c r="F21" s="77"/>
      <c r="G21" s="77"/>
      <c r="H21" s="78"/>
      <c r="I21" s="418">
        <v>146.30000000000001</v>
      </c>
      <c r="J21" s="378">
        <v>1</v>
      </c>
      <c r="K21" s="421">
        <f t="shared" si="3"/>
        <v>146.30000000000001</v>
      </c>
      <c r="L21" s="444"/>
      <c r="M21" s="430" t="str">
        <f t="shared" si="1"/>
        <v/>
      </c>
      <c r="N21" s="388"/>
      <c r="O21" s="398" t="str">
        <f>IF(ISNUMBER(L21),'SVS Glasreinigung'!$D$43,"")</f>
        <v/>
      </c>
      <c r="P21" s="399" t="str">
        <f t="shared" si="0"/>
        <v/>
      </c>
      <c r="Q21" s="400" t="str">
        <f t="shared" si="2"/>
        <v/>
      </c>
    </row>
    <row r="22" spans="1:23" ht="15.6" thickBot="1">
      <c r="A22" s="210">
        <v>16</v>
      </c>
      <c r="B22" s="214" t="s">
        <v>172</v>
      </c>
      <c r="C22" s="216"/>
      <c r="D22" s="208" t="s">
        <v>139</v>
      </c>
      <c r="E22" s="77"/>
      <c r="F22" s="77"/>
      <c r="G22" s="77"/>
      <c r="H22" s="78"/>
      <c r="I22" s="418">
        <v>556.19999999999993</v>
      </c>
      <c r="J22" s="378">
        <v>1</v>
      </c>
      <c r="K22" s="421">
        <f t="shared" si="3"/>
        <v>556.19999999999993</v>
      </c>
      <c r="L22" s="444"/>
      <c r="M22" s="430" t="str">
        <f t="shared" si="1"/>
        <v/>
      </c>
      <c r="N22" s="388"/>
      <c r="O22" s="398" t="str">
        <f>IF(ISNUMBER(L22),'SVS Glasreinigung'!$D$43,"")</f>
        <v/>
      </c>
      <c r="P22" s="399" t="str">
        <f t="shared" si="0"/>
        <v/>
      </c>
      <c r="Q22" s="400" t="str">
        <f t="shared" si="2"/>
        <v/>
      </c>
    </row>
    <row r="23" spans="1:23">
      <c r="A23" s="211">
        <v>17</v>
      </c>
      <c r="B23" s="208" t="s">
        <v>134</v>
      </c>
      <c r="C23" s="212"/>
      <c r="D23" s="208" t="s">
        <v>139</v>
      </c>
      <c r="E23" s="77"/>
      <c r="F23" s="77"/>
      <c r="G23" s="77"/>
      <c r="H23" s="78"/>
      <c r="I23" s="418">
        <v>90.85</v>
      </c>
      <c r="J23" s="378">
        <v>1</v>
      </c>
      <c r="K23" s="421">
        <f t="shared" si="3"/>
        <v>90.85</v>
      </c>
      <c r="L23" s="444"/>
      <c r="M23" s="430" t="str">
        <f t="shared" si="1"/>
        <v/>
      </c>
      <c r="N23" s="388"/>
      <c r="O23" s="398" t="str">
        <f>IF(ISNUMBER(L23),'SVS Glasreinigung'!$D$43,"")</f>
        <v/>
      </c>
      <c r="P23" s="399" t="str">
        <f t="shared" si="0"/>
        <v/>
      </c>
      <c r="Q23" s="400" t="str">
        <f t="shared" si="2"/>
        <v/>
      </c>
      <c r="S23" s="329" t="s">
        <v>186</v>
      </c>
      <c r="T23" s="330"/>
      <c r="U23" s="330"/>
      <c r="V23" s="330"/>
      <c r="W23" s="331"/>
    </row>
    <row r="24" spans="1:23" ht="13.8" thickBot="1">
      <c r="A24" s="210">
        <v>18</v>
      </c>
      <c r="B24" s="208" t="s">
        <v>135</v>
      </c>
      <c r="C24" s="212"/>
      <c r="D24" s="208" t="s">
        <v>139</v>
      </c>
      <c r="E24" s="77"/>
      <c r="F24" s="77"/>
      <c r="G24" s="77"/>
      <c r="H24" s="78"/>
      <c r="I24" s="418">
        <v>146.30000000000001</v>
      </c>
      <c r="J24" s="378">
        <v>1</v>
      </c>
      <c r="K24" s="421">
        <f t="shared" si="3"/>
        <v>146.30000000000001</v>
      </c>
      <c r="L24" s="444"/>
      <c r="M24" s="430" t="str">
        <f t="shared" si="1"/>
        <v/>
      </c>
      <c r="N24" s="388"/>
      <c r="O24" s="398" t="str">
        <f>IF(ISNUMBER(L24),'SVS Glasreinigung'!$D$43,"")</f>
        <v/>
      </c>
      <c r="P24" s="399" t="str">
        <f t="shared" si="0"/>
        <v/>
      </c>
      <c r="Q24" s="400" t="str">
        <f t="shared" si="2"/>
        <v/>
      </c>
      <c r="S24" s="332" t="s">
        <v>146</v>
      </c>
      <c r="T24" s="333"/>
      <c r="U24" s="333"/>
      <c r="V24" s="333"/>
      <c r="W24" s="334"/>
    </row>
    <row r="25" spans="1:23" ht="15.6" thickBot="1">
      <c r="A25" s="211">
        <v>19</v>
      </c>
      <c r="B25" s="214" t="s">
        <v>172</v>
      </c>
      <c r="C25" s="216"/>
      <c r="D25" s="208" t="s">
        <v>140</v>
      </c>
      <c r="E25" s="77"/>
      <c r="F25" s="77"/>
      <c r="G25" s="77"/>
      <c r="H25" s="78"/>
      <c r="I25" s="418">
        <v>540</v>
      </c>
      <c r="J25" s="378">
        <v>1</v>
      </c>
      <c r="K25" s="421">
        <f t="shared" si="3"/>
        <v>540</v>
      </c>
      <c r="L25" s="444"/>
      <c r="M25" s="430" t="str">
        <f t="shared" si="1"/>
        <v/>
      </c>
      <c r="N25" s="388"/>
      <c r="O25" s="398" t="str">
        <f>IF(ISNUMBER(L25),'SVS Glasreinigung'!$D$43,"")</f>
        <v/>
      </c>
      <c r="P25" s="399" t="str">
        <f t="shared" si="0"/>
        <v/>
      </c>
      <c r="Q25" s="400" t="str">
        <f t="shared" si="2"/>
        <v/>
      </c>
    </row>
    <row r="26" spans="1:23">
      <c r="A26" s="210">
        <v>20</v>
      </c>
      <c r="B26" s="208" t="s">
        <v>134</v>
      </c>
      <c r="C26" s="212"/>
      <c r="D26" s="208" t="s">
        <v>140</v>
      </c>
      <c r="E26" s="77"/>
      <c r="F26" s="77"/>
      <c r="G26" s="77"/>
      <c r="H26" s="78"/>
      <c r="I26" s="418">
        <v>90.85</v>
      </c>
      <c r="J26" s="378">
        <v>1</v>
      </c>
      <c r="K26" s="421">
        <f t="shared" si="3"/>
        <v>90.85</v>
      </c>
      <c r="L26" s="444"/>
      <c r="M26" s="430" t="str">
        <f t="shared" si="1"/>
        <v/>
      </c>
      <c r="N26" s="388"/>
      <c r="O26" s="398" t="str">
        <f>IF(ISNUMBER(L26),'SVS Glasreinigung'!$D$43,"")</f>
        <v/>
      </c>
      <c r="P26" s="399" t="str">
        <f t="shared" si="0"/>
        <v/>
      </c>
      <c r="Q26" s="400" t="str">
        <f t="shared" si="2"/>
        <v/>
      </c>
      <c r="S26" s="221" t="s">
        <v>177</v>
      </c>
      <c r="T26" s="222"/>
      <c r="U26" s="222"/>
      <c r="V26" s="222"/>
      <c r="W26" s="223"/>
    </row>
    <row r="27" spans="1:23">
      <c r="A27" s="211">
        <v>21</v>
      </c>
      <c r="B27" s="273" t="s">
        <v>135</v>
      </c>
      <c r="C27" s="274"/>
      <c r="D27" s="208" t="s">
        <v>140</v>
      </c>
      <c r="E27" s="77"/>
      <c r="F27" s="77"/>
      <c r="G27" s="77"/>
      <c r="H27" s="78"/>
      <c r="I27" s="418">
        <v>146.30000000000001</v>
      </c>
      <c r="J27" s="378">
        <v>1</v>
      </c>
      <c r="K27" s="421">
        <f t="shared" si="3"/>
        <v>146.30000000000001</v>
      </c>
      <c r="L27" s="444"/>
      <c r="M27" s="430" t="str">
        <f t="shared" si="1"/>
        <v/>
      </c>
      <c r="N27" s="397"/>
      <c r="O27" s="398" t="str">
        <f>IF(ISNUMBER(L27),'SVS Glasreinigung'!$D$43,"")</f>
        <v/>
      </c>
      <c r="P27" s="399" t="str">
        <f>IF(ISNUMBER(L27),(M27*O27)+N27,"")</f>
        <v/>
      </c>
      <c r="Q27" s="400" t="str">
        <f t="shared" si="2"/>
        <v/>
      </c>
      <c r="S27" s="227" t="s">
        <v>175</v>
      </c>
      <c r="T27" s="307"/>
      <c r="U27" s="307"/>
      <c r="V27" s="307"/>
      <c r="W27" s="228"/>
    </row>
    <row r="28" spans="1:23">
      <c r="A28" s="210">
        <v>22</v>
      </c>
      <c r="B28" s="208" t="s">
        <v>141</v>
      </c>
      <c r="C28" s="212"/>
      <c r="D28" s="208" t="s">
        <v>140</v>
      </c>
      <c r="E28" s="77"/>
      <c r="F28" s="77"/>
      <c r="G28" s="77"/>
      <c r="H28" s="78"/>
      <c r="I28" s="418">
        <v>90</v>
      </c>
      <c r="J28" s="378">
        <v>1</v>
      </c>
      <c r="K28" s="421">
        <f t="shared" si="3"/>
        <v>90</v>
      </c>
      <c r="L28" s="444"/>
      <c r="M28" s="430" t="str">
        <f t="shared" si="1"/>
        <v/>
      </c>
      <c r="N28" s="397"/>
      <c r="O28" s="398" t="str">
        <f>IF(ISNUMBER(L28),'SVS Glasreinigung'!$D$43,"")</f>
        <v/>
      </c>
      <c r="P28" s="399" t="str">
        <f t="shared" si="0"/>
        <v/>
      </c>
      <c r="Q28" s="400" t="str">
        <f t="shared" si="2"/>
        <v/>
      </c>
      <c r="S28" s="227" t="s">
        <v>176</v>
      </c>
      <c r="T28" s="307"/>
      <c r="U28" s="307"/>
      <c r="V28" s="307"/>
      <c r="W28" s="228"/>
    </row>
    <row r="29" spans="1:23" ht="13.8" thickBot="1">
      <c r="A29" s="210">
        <v>23</v>
      </c>
      <c r="B29" s="208" t="s">
        <v>143</v>
      </c>
      <c r="C29" s="212"/>
      <c r="D29" s="208" t="s">
        <v>142</v>
      </c>
      <c r="E29" s="77"/>
      <c r="F29" s="77"/>
      <c r="G29" s="77"/>
      <c r="H29" s="78"/>
      <c r="I29" s="418">
        <v>4.37</v>
      </c>
      <c r="J29" s="377">
        <v>1</v>
      </c>
      <c r="K29" s="421">
        <f t="shared" si="3"/>
        <v>4.37</v>
      </c>
      <c r="L29" s="444"/>
      <c r="M29" s="430" t="str">
        <f t="shared" si="1"/>
        <v/>
      </c>
      <c r="N29" s="397"/>
      <c r="O29" s="398" t="str">
        <f>IF(ISNUMBER(L29),'SVS Glasreinigung'!$D$43,"")</f>
        <v/>
      </c>
      <c r="P29" s="399" t="str">
        <f t="shared" si="0"/>
        <v/>
      </c>
      <c r="Q29" s="400" t="str">
        <f t="shared" si="2"/>
        <v/>
      </c>
      <c r="S29" s="224" t="s">
        <v>178</v>
      </c>
      <c r="T29" s="225"/>
      <c r="U29" s="225"/>
      <c r="V29" s="225"/>
      <c r="W29" s="226"/>
    </row>
    <row r="30" spans="1:23">
      <c r="A30" s="210">
        <v>24</v>
      </c>
      <c r="B30" s="208" t="s">
        <v>133</v>
      </c>
      <c r="C30" s="212"/>
      <c r="D30" s="208" t="s">
        <v>142</v>
      </c>
      <c r="E30" s="77"/>
      <c r="F30" s="77"/>
      <c r="G30" s="77"/>
      <c r="H30" s="78"/>
      <c r="I30" s="418">
        <v>3.96</v>
      </c>
      <c r="J30" s="377">
        <v>1</v>
      </c>
      <c r="K30" s="421">
        <f t="shared" si="3"/>
        <v>3.96</v>
      </c>
      <c r="L30" s="444"/>
      <c r="M30" s="430" t="str">
        <f t="shared" si="1"/>
        <v/>
      </c>
      <c r="N30" s="388"/>
      <c r="O30" s="398" t="str">
        <f>IF(ISNUMBER(L30),'SVS Glasreinigung'!$D$43,"")</f>
        <v/>
      </c>
      <c r="P30" s="399" t="str">
        <f t="shared" si="0"/>
        <v/>
      </c>
      <c r="Q30" s="400" t="str">
        <f t="shared" si="2"/>
        <v/>
      </c>
    </row>
    <row r="31" spans="1:23">
      <c r="A31" s="46">
        <v>25</v>
      </c>
      <c r="B31" s="219" t="s">
        <v>169</v>
      </c>
      <c r="C31" s="220"/>
      <c r="D31" s="208" t="s">
        <v>182</v>
      </c>
      <c r="E31" s="77"/>
      <c r="F31" s="77"/>
      <c r="G31" s="77"/>
      <c r="H31" s="78"/>
      <c r="I31" s="418">
        <v>43.2</v>
      </c>
      <c r="J31" s="377">
        <v>1</v>
      </c>
      <c r="K31" s="421">
        <f t="shared" si="3"/>
        <v>43.2</v>
      </c>
      <c r="L31" s="444"/>
      <c r="M31" s="430" t="str">
        <f t="shared" si="1"/>
        <v/>
      </c>
      <c r="N31" s="397"/>
      <c r="O31" s="398" t="str">
        <f>IF(ISNUMBER(L31),'SVS Glasreinigung'!$D$43,"")</f>
        <v/>
      </c>
      <c r="P31" s="399" t="str">
        <f t="shared" si="0"/>
        <v/>
      </c>
      <c r="Q31" s="400" t="str">
        <f t="shared" si="2"/>
        <v/>
      </c>
      <c r="S31" s="264" t="s">
        <v>191</v>
      </c>
      <c r="T31" s="265"/>
      <c r="U31" s="265"/>
      <c r="V31" s="265"/>
      <c r="W31" s="266"/>
    </row>
    <row r="32" spans="1:23">
      <c r="A32" s="243">
        <v>26</v>
      </c>
      <c r="B32" s="247" t="s">
        <v>170</v>
      </c>
      <c r="C32" s="248"/>
      <c r="D32" s="244" t="s">
        <v>182</v>
      </c>
      <c r="E32" s="245"/>
      <c r="F32" s="245"/>
      <c r="G32" s="245"/>
      <c r="H32" s="246"/>
      <c r="I32" s="419">
        <v>297.35000000000002</v>
      </c>
      <c r="J32" s="379">
        <v>1</v>
      </c>
      <c r="K32" s="423">
        <f t="shared" si="3"/>
        <v>297.35000000000002</v>
      </c>
      <c r="L32" s="444"/>
      <c r="M32" s="432" t="str">
        <f t="shared" si="1"/>
        <v/>
      </c>
      <c r="N32" s="401"/>
      <c r="O32" s="402" t="str">
        <f>IF(ISNUMBER(L32),'SVS Glasreinigung'!$D$43,"")</f>
        <v/>
      </c>
      <c r="P32" s="403" t="str">
        <f t="shared" si="0"/>
        <v/>
      </c>
      <c r="Q32" s="404" t="str">
        <f t="shared" si="2"/>
        <v/>
      </c>
      <c r="S32" s="267" t="s">
        <v>188</v>
      </c>
      <c r="T32" s="268"/>
      <c r="U32" s="268"/>
      <c r="V32" s="268"/>
      <c r="W32" s="269"/>
    </row>
    <row r="33" spans="1:23">
      <c r="A33" s="210">
        <v>27</v>
      </c>
      <c r="B33" s="260" t="s">
        <v>184</v>
      </c>
      <c r="C33" s="261"/>
      <c r="D33" s="208" t="s">
        <v>182</v>
      </c>
      <c r="E33" s="77"/>
      <c r="F33" s="77"/>
      <c r="G33" s="77"/>
      <c r="H33" s="78"/>
      <c r="I33" s="418">
        <v>10.5</v>
      </c>
      <c r="J33" s="380">
        <v>1</v>
      </c>
      <c r="K33" s="424">
        <f t="shared" si="3"/>
        <v>10.5</v>
      </c>
      <c r="L33" s="444"/>
      <c r="M33" s="430" t="str">
        <f t="shared" si="1"/>
        <v/>
      </c>
      <c r="N33" s="405"/>
      <c r="O33" s="398" t="str">
        <f>IF(ISNUMBER(L33),'SVS Glasreinigung'!$D$43,"")</f>
        <v/>
      </c>
      <c r="P33" s="399" t="str">
        <f t="shared" si="0"/>
        <v/>
      </c>
      <c r="Q33" s="406" t="str">
        <f t="shared" si="2"/>
        <v/>
      </c>
      <c r="S33" s="267" t="s">
        <v>192</v>
      </c>
      <c r="T33" s="268"/>
      <c r="U33" s="268"/>
      <c r="V33" s="268"/>
      <c r="W33" s="269"/>
    </row>
    <row r="34" spans="1:23" ht="13.8" thickBot="1">
      <c r="A34" s="230">
        <v>28</v>
      </c>
      <c r="B34" s="262" t="s">
        <v>185</v>
      </c>
      <c r="C34" s="263"/>
      <c r="D34" s="213" t="s">
        <v>182</v>
      </c>
      <c r="E34" s="84"/>
      <c r="F34" s="84"/>
      <c r="G34" s="84"/>
      <c r="H34" s="85"/>
      <c r="I34" s="420">
        <v>3</v>
      </c>
      <c r="J34" s="381">
        <v>1</v>
      </c>
      <c r="K34" s="425">
        <f t="shared" si="3"/>
        <v>3</v>
      </c>
      <c r="L34" s="445"/>
      <c r="M34" s="431" t="str">
        <f t="shared" si="1"/>
        <v/>
      </c>
      <c r="N34" s="407"/>
      <c r="O34" s="408" t="str">
        <f>IF(ISNUMBER(L34),'SVS Glasreinigung'!$D$43,"")</f>
        <v/>
      </c>
      <c r="P34" s="409" t="str">
        <f t="shared" si="0"/>
        <v/>
      </c>
      <c r="Q34" s="410" t="str">
        <f t="shared" si="2"/>
        <v/>
      </c>
      <c r="S34" s="270" t="s">
        <v>189</v>
      </c>
      <c r="T34" s="271"/>
      <c r="U34" s="271"/>
      <c r="V34" s="271"/>
      <c r="W34" s="272"/>
    </row>
    <row r="35" spans="1:23" ht="13.8" thickBot="1">
      <c r="A35" s="2"/>
      <c r="B35" s="2"/>
      <c r="C35" s="2"/>
      <c r="D35" s="81" t="str">
        <f>J35</f>
        <v>SUMME:</v>
      </c>
      <c r="E35" s="53"/>
      <c r="F35" s="53"/>
      <c r="G35" s="53"/>
      <c r="H35" s="229"/>
      <c r="I35" s="428">
        <f>SUM(I7:I34)</f>
        <v>5256.8700000000017</v>
      </c>
      <c r="J35" s="81" t="s">
        <v>13</v>
      </c>
      <c r="K35" s="428">
        <f>SUM(K7:K34)</f>
        <v>5256.8700000000017</v>
      </c>
      <c r="L35" s="308"/>
      <c r="M35" s="82"/>
      <c r="N35" s="82"/>
      <c r="O35" s="82"/>
      <c r="P35" s="433" t="str">
        <f>IF(COUNT(L7:L34)&lt;1,"",SUM(P7:P34))</f>
        <v/>
      </c>
      <c r="Q35" s="433" t="str">
        <f>IF(COUNT(L7:L34)&lt;1,"",SUM(Q7:Q34))</f>
        <v/>
      </c>
    </row>
    <row r="36" spans="1:23">
      <c r="Q36" s="48"/>
    </row>
    <row r="37" spans="1:23">
      <c r="J37" s="361"/>
    </row>
    <row r="40" spans="1:23">
      <c r="R40" s="20"/>
    </row>
    <row r="41" spans="1:23">
      <c r="R41" s="30"/>
    </row>
    <row r="42" spans="1:23">
      <c r="R42" s="30"/>
    </row>
    <row r="43" spans="1:23">
      <c r="R43" s="42"/>
    </row>
    <row r="44" spans="1:23">
      <c r="R44" s="42"/>
    </row>
  </sheetData>
  <mergeCells count="1">
    <mergeCell ref="S8:W8"/>
  </mergeCells>
  <conditionalFormatting sqref="L7:L34">
    <cfRule type="cellIs" dxfId="3" priority="1" stopIfTrue="1" operator="greaterThan">
      <formula>0.01</formula>
    </cfRule>
  </conditionalFormatting>
  <conditionalFormatting sqref="N7:N34">
    <cfRule type="cellIs" dxfId="2" priority="2" stopIfTrue="1" operator="greaterThan">
      <formula>0.01</formula>
    </cfRule>
  </conditionalFormatting>
  <hyperlinks>
    <hyperlink ref="D13:H13" location="'Liesmich Text'!A21" display="Info im Liesmich Text" xr:uid="{D5C41A0F-EFB7-4E3D-A785-9F54DC4C4A67}"/>
    <hyperlink ref="S1" location="Preisübersicht!A1" display="zurück" xr:uid="{D63CB284-BABB-4555-AC80-390EB9FFD3DC}"/>
    <hyperlink ref="V1" location="'Leistungsbeschreibung Glasreini'!A1" display="Leistungsbeschreibung" xr:uid="{60B77200-6CC5-4F90-9CE0-7EB2CAE6F7EB}"/>
  </hyperlinks>
  <pageMargins left="0.78740157480314965" right="0.59055118110236227" top="0.78740157480314965" bottom="0.78740157480314965" header="0.51181102362204722" footer="0.51181102362204722"/>
  <pageSetup paperSize="9" orientation="landscape" horizontalDpi="300" verticalDpi="300" r:id="rId1"/>
  <headerFooter alignWithMargins="0">
    <oddHeader xml:space="preserve">&amp;RFachlos Glasreinigung
</oddHeader>
    <oddFooter>&amp;L
&amp;R&amp;A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CCFFCC"/>
  </sheetPr>
  <dimension ref="A1:X34"/>
  <sheetViews>
    <sheetView showGridLines="0" zoomScaleNormal="100" workbookViewId="0">
      <selection activeCell="Q9" sqref="Q9"/>
    </sheetView>
  </sheetViews>
  <sheetFormatPr baseColWidth="10" defaultColWidth="11.5546875" defaultRowHeight="13.2" outlineLevelCol="1"/>
  <cols>
    <col min="1" max="1" width="4.33203125" style="5" customWidth="1"/>
    <col min="2" max="2" width="11.5546875" style="5" customWidth="1"/>
    <col min="3" max="3" width="16.33203125" style="5" customWidth="1"/>
    <col min="4" max="8" width="2" style="5" customWidth="1"/>
    <col min="9" max="9" width="9.33203125" style="5" customWidth="1"/>
    <col min="10" max="10" width="9.109375" style="5" customWidth="1"/>
    <col min="11" max="11" width="11.6640625" style="5" customWidth="1"/>
    <col min="12" max="12" width="10.33203125" style="5" customWidth="1"/>
    <col min="13" max="13" width="8.5546875" style="5" customWidth="1"/>
    <col min="14" max="14" width="11" style="5" customWidth="1"/>
    <col min="15" max="15" width="10.88671875" style="5" customWidth="1"/>
    <col min="16" max="16" width="11.33203125" style="6" customWidth="1"/>
    <col min="17" max="17" width="26.21875" style="6" customWidth="1"/>
    <col min="18" max="18" width="0.88671875" style="5" customWidth="1"/>
    <col min="19" max="19" width="14.33203125" style="5" customWidth="1"/>
    <col min="20" max="20" width="9.5546875" style="5" customWidth="1"/>
    <col min="21" max="21" width="15.33203125" style="5" customWidth="1"/>
    <col min="22" max="22" width="21.33203125" style="5" customWidth="1"/>
    <col min="23" max="23" width="8.6640625" style="5" customWidth="1" outlineLevel="1"/>
    <col min="24" max="24" width="11.5546875" style="5"/>
    <col min="25" max="25" width="3.44140625" style="5" customWidth="1"/>
    <col min="26" max="16384" width="11.5546875" style="5"/>
  </cols>
  <sheetData>
    <row r="1" spans="1:24" ht="13.8" thickBot="1">
      <c r="A1" s="1">
        <v>1</v>
      </c>
      <c r="B1" s="2" t="s">
        <v>0</v>
      </c>
      <c r="C1" s="2"/>
      <c r="D1" s="3" t="s">
        <v>49</v>
      </c>
      <c r="E1" s="4"/>
      <c r="F1" s="4"/>
      <c r="G1" s="4"/>
      <c r="H1" s="4"/>
      <c r="I1" s="4"/>
      <c r="J1" s="4"/>
      <c r="K1" s="4"/>
      <c r="L1" s="368"/>
      <c r="M1" s="98" t="str">
        <f>Preisübersicht!B16</f>
        <v>Kundencenter in 09111 Chemnitz, Brückenstraße 13 (feste Leistungen)</v>
      </c>
      <c r="S1" s="161" t="s">
        <v>148</v>
      </c>
      <c r="T1" s="47"/>
      <c r="U1" s="102" t="e">
        <f>Q33+Q70</f>
        <v>#VALUE!</v>
      </c>
      <c r="V1" s="242" t="s">
        <v>181</v>
      </c>
    </row>
    <row r="2" spans="1:24">
      <c r="A2" s="2" t="s">
        <v>1</v>
      </c>
      <c r="B2" s="2"/>
      <c r="C2" s="2"/>
      <c r="D2" s="4">
        <f>Preisübersicht!C3</f>
        <v>0</v>
      </c>
      <c r="E2" s="4"/>
      <c r="F2" s="4"/>
      <c r="G2" s="4"/>
      <c r="H2" s="4"/>
      <c r="I2" s="4"/>
      <c r="J2" s="4"/>
      <c r="K2" s="4"/>
      <c r="S2" s="102">
        <f>Preisübersicht!E26</f>
        <v>0</v>
      </c>
      <c r="T2" s="102"/>
      <c r="U2" s="102">
        <f>Preisübersicht!G26</f>
        <v>0</v>
      </c>
    </row>
    <row r="3" spans="1:24" ht="13.8" thickBot="1">
      <c r="A3" s="2"/>
      <c r="B3" s="2"/>
      <c r="C3" s="7"/>
      <c r="D3" s="8"/>
      <c r="E3" s="9"/>
      <c r="F3" s="9"/>
      <c r="G3" s="9"/>
      <c r="H3" s="9"/>
      <c r="I3" s="9"/>
      <c r="J3" s="9"/>
      <c r="K3" s="9"/>
      <c r="P3" s="10"/>
      <c r="Q3" s="10"/>
    </row>
    <row r="4" spans="1:24" s="21" customFormat="1">
      <c r="A4" s="11">
        <v>1</v>
      </c>
      <c r="B4" s="12">
        <v>2</v>
      </c>
      <c r="C4" s="13"/>
      <c r="D4" s="12">
        <v>3</v>
      </c>
      <c r="E4" s="14"/>
      <c r="F4" s="14"/>
      <c r="G4" s="14"/>
      <c r="H4" s="13"/>
      <c r="I4" s="15">
        <v>4</v>
      </c>
      <c r="J4" s="16">
        <v>5</v>
      </c>
      <c r="K4" s="17">
        <v>6</v>
      </c>
      <c r="L4" s="15">
        <v>7</v>
      </c>
      <c r="M4" s="15">
        <v>8</v>
      </c>
      <c r="N4" s="15">
        <v>9</v>
      </c>
      <c r="O4" s="15">
        <v>10</v>
      </c>
      <c r="P4" s="18">
        <v>11</v>
      </c>
      <c r="Q4" s="19">
        <v>12</v>
      </c>
      <c r="R4" s="20"/>
      <c r="T4" s="22"/>
    </row>
    <row r="5" spans="1:24" s="21" customFormat="1">
      <c r="A5" s="23" t="s">
        <v>2</v>
      </c>
      <c r="B5" s="24" t="s">
        <v>3</v>
      </c>
      <c r="C5" s="86"/>
      <c r="D5" s="86"/>
      <c r="E5" s="86"/>
      <c r="F5" s="86"/>
      <c r="G5" s="86"/>
      <c r="H5" s="86"/>
      <c r="I5" s="88" t="s">
        <v>4</v>
      </c>
      <c r="J5" s="25" t="s">
        <v>5</v>
      </c>
      <c r="K5" s="26" t="s">
        <v>6</v>
      </c>
      <c r="L5" s="152" t="s">
        <v>55</v>
      </c>
      <c r="M5" s="152" t="s">
        <v>129</v>
      </c>
      <c r="N5" s="27" t="s">
        <v>50</v>
      </c>
      <c r="O5" s="27" t="s">
        <v>56</v>
      </c>
      <c r="P5" s="28" t="s">
        <v>7</v>
      </c>
      <c r="Q5" s="29" t="s">
        <v>15</v>
      </c>
      <c r="R5" s="30"/>
      <c r="S5" s="31"/>
      <c r="T5" s="22"/>
    </row>
    <row r="6" spans="1:24" s="21" customFormat="1" ht="13.8" thickBot="1">
      <c r="A6" s="32"/>
      <c r="B6" s="33" t="s">
        <v>8</v>
      </c>
      <c r="C6" s="87"/>
      <c r="D6" s="89"/>
      <c r="E6" s="89"/>
      <c r="F6" s="89"/>
      <c r="G6" s="89"/>
      <c r="H6" s="89"/>
      <c r="I6" s="34" t="s">
        <v>9</v>
      </c>
      <c r="J6" s="36" t="s">
        <v>10</v>
      </c>
      <c r="K6" s="35" t="s">
        <v>11</v>
      </c>
      <c r="L6" s="153" t="s">
        <v>128</v>
      </c>
      <c r="M6" s="153"/>
      <c r="N6" s="37" t="s">
        <v>51</v>
      </c>
      <c r="O6" s="37" t="s">
        <v>57</v>
      </c>
      <c r="P6" s="37" t="s">
        <v>12</v>
      </c>
      <c r="Q6" s="38" t="s">
        <v>12</v>
      </c>
      <c r="R6" s="30"/>
      <c r="S6" s="39"/>
      <c r="T6" s="22"/>
    </row>
    <row r="7" spans="1:24" ht="13.8" thickBot="1">
      <c r="A7" s="40">
        <v>1</v>
      </c>
      <c r="B7" s="501" t="s">
        <v>231</v>
      </c>
      <c r="C7" s="502"/>
      <c r="D7" s="502"/>
      <c r="E7" s="502"/>
      <c r="F7" s="502"/>
      <c r="G7" s="502"/>
      <c r="H7" s="503"/>
      <c r="I7" s="437">
        <v>42.244999999999997</v>
      </c>
      <c r="J7" s="435">
        <v>2</v>
      </c>
      <c r="K7" s="383">
        <f>IF(I7&gt;0.1,I7*J7,"")</f>
        <v>84.49</v>
      </c>
      <c r="L7" s="439"/>
      <c r="M7" s="383" t="str">
        <f>IF(ISNUMBER(L7),K7/L7,"")</f>
        <v/>
      </c>
      <c r="N7" s="387"/>
      <c r="O7" s="389" t="str">
        <f>IF(ISNUMBER(L7),'SVS Glasreinigung'!$D$43,"")</f>
        <v/>
      </c>
      <c r="P7" s="390" t="str">
        <f>IF(ISNUMBER(L7),(M7*O7)+N7,"")</f>
        <v/>
      </c>
      <c r="Q7" s="391" t="str">
        <f>IF(L7&gt;0.1,P7*1.19,"")</f>
        <v/>
      </c>
      <c r="R7" s="42"/>
      <c r="S7" s="43"/>
      <c r="T7" s="22"/>
      <c r="U7" s="44"/>
      <c r="V7" s="44"/>
      <c r="X7" s="45"/>
    </row>
    <row r="8" spans="1:24" ht="33.6" customHeight="1">
      <c r="A8" s="434">
        <v>2</v>
      </c>
      <c r="B8" s="498" t="s">
        <v>195</v>
      </c>
      <c r="C8" s="499"/>
      <c r="D8" s="499"/>
      <c r="E8" s="499"/>
      <c r="F8" s="499"/>
      <c r="G8" s="499"/>
      <c r="H8" s="500"/>
      <c r="I8" s="393">
        <v>6.415</v>
      </c>
      <c r="J8" s="436">
        <v>2</v>
      </c>
      <c r="K8" s="384">
        <f t="shared" ref="K8:K9" si="0">IF(I8&gt;0.1,I8*J8,"")</f>
        <v>12.83</v>
      </c>
      <c r="L8" s="440"/>
      <c r="M8" s="384" t="str">
        <f t="shared" ref="M8:M9" si="1">IF(ISNUMBER(L8),K8/L8,"")</f>
        <v/>
      </c>
      <c r="N8" s="392"/>
      <c r="O8" s="441" t="str">
        <f>IF(ISNUMBER(L8),'SVS Glasreinigung'!$D$43,"")</f>
        <v/>
      </c>
      <c r="P8" s="442" t="str">
        <f t="shared" ref="P8:P9" si="2">IF(ISNUMBER(L8),(M8*O8)+N8,"")</f>
        <v/>
      </c>
      <c r="Q8" s="395" t="str">
        <f t="shared" ref="Q8:Q9" si="3">IF(L8&gt;0.1,P8*1.19,"")</f>
        <v/>
      </c>
      <c r="R8" s="42"/>
      <c r="S8" s="489" t="s">
        <v>227</v>
      </c>
      <c r="T8" s="490"/>
      <c r="U8" s="490"/>
      <c r="V8" s="490"/>
      <c r="W8" s="491"/>
    </row>
    <row r="9" spans="1:24">
      <c r="A9" s="40">
        <v>3</v>
      </c>
      <c r="B9" s="495" t="s">
        <v>196</v>
      </c>
      <c r="C9" s="496"/>
      <c r="D9" s="496"/>
      <c r="E9" s="496"/>
      <c r="F9" s="496"/>
      <c r="G9" s="496"/>
      <c r="H9" s="497"/>
      <c r="I9" s="385">
        <v>9.4499999999999993</v>
      </c>
      <c r="J9" s="435">
        <v>2</v>
      </c>
      <c r="K9" s="383">
        <f t="shared" si="0"/>
        <v>18.899999999999999</v>
      </c>
      <c r="L9" s="439"/>
      <c r="M9" s="383" t="str">
        <f t="shared" si="1"/>
        <v/>
      </c>
      <c r="N9" s="387"/>
      <c r="O9" s="389" t="str">
        <f>IF(ISNUMBER(L9),'SVS Glasreinigung'!$D$43,"")</f>
        <v/>
      </c>
      <c r="P9" s="390" t="str">
        <f t="shared" si="2"/>
        <v/>
      </c>
      <c r="Q9" s="391" t="str">
        <f t="shared" si="3"/>
        <v/>
      </c>
      <c r="S9" s="310" t="s">
        <v>130</v>
      </c>
      <c r="T9" s="156"/>
      <c r="U9" s="156"/>
      <c r="V9" s="156"/>
      <c r="W9" s="157"/>
    </row>
    <row r="10" spans="1:24" ht="13.8" thickBot="1">
      <c r="A10" s="46">
        <v>4</v>
      </c>
      <c r="B10" s="49"/>
      <c r="C10" s="76"/>
      <c r="D10" s="77"/>
      <c r="E10" s="77"/>
      <c r="F10" s="77"/>
      <c r="G10" s="77"/>
      <c r="H10" s="78"/>
      <c r="I10" s="385"/>
      <c r="J10" s="41"/>
      <c r="K10" s="383"/>
      <c r="L10" s="383"/>
      <c r="M10" s="383"/>
      <c r="N10" s="383"/>
      <c r="O10" s="383"/>
      <c r="P10" s="383"/>
      <c r="Q10" s="391"/>
      <c r="S10" s="311" t="s">
        <v>222</v>
      </c>
      <c r="T10" s="312"/>
      <c r="U10" s="312"/>
      <c r="V10" s="312"/>
      <c r="W10" s="158"/>
    </row>
    <row r="11" spans="1:24">
      <c r="A11" s="40">
        <v>5</v>
      </c>
      <c r="B11" s="49"/>
      <c r="C11" s="76"/>
      <c r="D11" s="77"/>
      <c r="E11" s="77"/>
      <c r="F11" s="77"/>
      <c r="G11" s="77"/>
      <c r="H11" s="78"/>
      <c r="I11" s="385"/>
      <c r="J11" s="41"/>
      <c r="K11" s="383"/>
      <c r="L11" s="383"/>
      <c r="M11" s="383"/>
      <c r="N11" s="383"/>
      <c r="O11" s="383"/>
      <c r="P11" s="383"/>
      <c r="Q11" s="391"/>
      <c r="S11" s="43"/>
      <c r="T11" s="6"/>
    </row>
    <row r="12" spans="1:24" ht="13.8" thickBot="1">
      <c r="A12" s="46">
        <v>6</v>
      </c>
      <c r="B12" s="49"/>
      <c r="C12" s="76"/>
      <c r="D12" s="77"/>
      <c r="E12" s="77"/>
      <c r="F12" s="77"/>
      <c r="G12" s="77"/>
      <c r="H12" s="78"/>
      <c r="I12" s="385"/>
      <c r="J12" s="41"/>
      <c r="K12" s="383"/>
      <c r="L12" s="383"/>
      <c r="M12" s="383"/>
      <c r="N12" s="383"/>
      <c r="O12" s="383"/>
      <c r="P12" s="383"/>
      <c r="Q12" s="391"/>
    </row>
    <row r="13" spans="1:24" ht="12" customHeight="1">
      <c r="A13" s="40">
        <v>7</v>
      </c>
      <c r="B13" s="49"/>
      <c r="C13" s="76"/>
      <c r="D13" s="77"/>
      <c r="E13" s="77"/>
      <c r="F13" s="77"/>
      <c r="G13" s="77"/>
      <c r="H13" s="95"/>
      <c r="I13" s="385"/>
      <c r="J13" s="41"/>
      <c r="K13" s="383"/>
      <c r="L13" s="383"/>
      <c r="M13" s="383"/>
      <c r="N13" s="383"/>
      <c r="O13" s="383"/>
      <c r="P13" s="383"/>
      <c r="Q13" s="391"/>
      <c r="S13" s="335" t="s">
        <v>145</v>
      </c>
      <c r="T13" s="336"/>
      <c r="U13" s="336"/>
      <c r="V13" s="336"/>
      <c r="W13" s="337"/>
    </row>
    <row r="14" spans="1:24">
      <c r="A14" s="46">
        <v>8</v>
      </c>
      <c r="C14" s="76"/>
      <c r="D14" s="77"/>
      <c r="E14" s="77"/>
      <c r="F14" s="77"/>
      <c r="G14" s="77"/>
      <c r="H14" s="78"/>
      <c r="I14" s="385"/>
      <c r="J14" s="41"/>
      <c r="K14" s="383"/>
      <c r="L14" s="383"/>
      <c r="M14" s="383"/>
      <c r="N14" s="383"/>
      <c r="O14" s="383"/>
      <c r="P14" s="383"/>
      <c r="Q14" s="391"/>
      <c r="S14" s="338" t="s">
        <v>194</v>
      </c>
      <c r="T14" s="156"/>
      <c r="U14" s="156"/>
      <c r="V14" s="156"/>
      <c r="W14" s="157"/>
    </row>
    <row r="15" spans="1:24" ht="13.8" thickBot="1">
      <c r="A15" s="40">
        <v>9</v>
      </c>
      <c r="B15" s="49"/>
      <c r="C15" s="76"/>
      <c r="D15" s="77"/>
      <c r="E15" s="77"/>
      <c r="F15" s="77"/>
      <c r="G15" s="77"/>
      <c r="H15" s="78"/>
      <c r="I15" s="385"/>
      <c r="J15" s="41"/>
      <c r="K15" s="383"/>
      <c r="L15" s="383"/>
      <c r="M15" s="383"/>
      <c r="N15" s="383"/>
      <c r="O15" s="383"/>
      <c r="P15" s="383"/>
      <c r="Q15" s="391"/>
      <c r="S15" s="339"/>
      <c r="T15" s="312"/>
      <c r="U15" s="312"/>
      <c r="V15" s="312"/>
      <c r="W15" s="158"/>
    </row>
    <row r="16" spans="1:24" ht="13.8" thickBot="1">
      <c r="A16" s="46">
        <v>10</v>
      </c>
      <c r="B16" s="49"/>
      <c r="C16" s="76"/>
      <c r="D16" s="77"/>
      <c r="E16" s="77"/>
      <c r="F16" s="77"/>
      <c r="G16" s="77"/>
      <c r="H16" s="78"/>
      <c r="I16" s="385"/>
      <c r="J16" s="41"/>
      <c r="K16" s="383"/>
      <c r="L16" s="383"/>
      <c r="M16" s="383"/>
      <c r="N16" s="383"/>
      <c r="O16" s="383"/>
      <c r="P16" s="383"/>
      <c r="Q16" s="391"/>
    </row>
    <row r="17" spans="1:23">
      <c r="A17" s="40">
        <v>11</v>
      </c>
      <c r="B17" s="49"/>
      <c r="C17" s="76"/>
      <c r="D17" s="77"/>
      <c r="E17" s="77"/>
      <c r="F17" s="77"/>
      <c r="G17" s="77"/>
      <c r="H17" s="78"/>
      <c r="I17" s="385"/>
      <c r="J17" s="41"/>
      <c r="K17" s="383"/>
      <c r="L17" s="383"/>
      <c r="M17" s="383"/>
      <c r="N17" s="383"/>
      <c r="O17" s="383"/>
      <c r="P17" s="383"/>
      <c r="Q17" s="391"/>
      <c r="S17" s="340" t="s">
        <v>167</v>
      </c>
      <c r="T17" s="341"/>
      <c r="U17" s="341"/>
      <c r="V17" s="341"/>
      <c r="W17" s="309"/>
    </row>
    <row r="18" spans="1:23" ht="75.599999999999994" customHeight="1">
      <c r="A18" s="46">
        <v>12</v>
      </c>
      <c r="B18" s="49"/>
      <c r="C18" s="76"/>
      <c r="D18" s="77"/>
      <c r="E18" s="77"/>
      <c r="F18" s="77"/>
      <c r="G18" s="77"/>
      <c r="H18" s="78"/>
      <c r="I18" s="385"/>
      <c r="J18" s="41"/>
      <c r="K18" s="383"/>
      <c r="L18" s="383"/>
      <c r="M18" s="383"/>
      <c r="N18" s="383"/>
      <c r="O18" s="383"/>
      <c r="P18" s="383"/>
      <c r="Q18" s="391"/>
      <c r="S18" s="492" t="s">
        <v>228</v>
      </c>
      <c r="T18" s="493"/>
      <c r="U18" s="493"/>
      <c r="V18" s="493"/>
      <c r="W18" s="494"/>
    </row>
    <row r="19" spans="1:23">
      <c r="A19" s="40">
        <v>13</v>
      </c>
      <c r="B19" s="49"/>
      <c r="C19" s="76"/>
      <c r="D19" s="77"/>
      <c r="E19" s="77"/>
      <c r="F19" s="77"/>
      <c r="G19" s="77"/>
      <c r="H19" s="78"/>
      <c r="I19" s="385"/>
      <c r="J19" s="41"/>
      <c r="K19" s="383"/>
      <c r="L19" s="383"/>
      <c r="M19" s="383"/>
      <c r="N19" s="383"/>
      <c r="O19" s="383"/>
      <c r="P19" s="383"/>
      <c r="Q19" s="391"/>
      <c r="S19" s="342"/>
      <c r="T19" s="156"/>
      <c r="U19" s="156"/>
      <c r="V19" s="156"/>
      <c r="W19" s="157"/>
    </row>
    <row r="20" spans="1:23" ht="13.8" thickBot="1">
      <c r="A20" s="46">
        <v>14</v>
      </c>
      <c r="B20" s="49"/>
      <c r="C20" s="76"/>
      <c r="D20" s="77"/>
      <c r="E20" s="77"/>
      <c r="F20" s="77"/>
      <c r="G20" s="77"/>
      <c r="H20" s="78"/>
      <c r="I20" s="385"/>
      <c r="J20" s="41"/>
      <c r="K20" s="383"/>
      <c r="L20" s="383"/>
      <c r="M20" s="383"/>
      <c r="N20" s="383"/>
      <c r="O20" s="383"/>
      <c r="P20" s="383"/>
      <c r="Q20" s="391"/>
      <c r="S20" s="343"/>
      <c r="T20" s="312"/>
      <c r="U20" s="312"/>
      <c r="V20" s="312"/>
      <c r="W20" s="158"/>
    </row>
    <row r="21" spans="1:23">
      <c r="A21" s="40">
        <v>15</v>
      </c>
      <c r="B21" s="49"/>
      <c r="C21" s="76"/>
      <c r="D21" s="77"/>
      <c r="E21" s="77"/>
      <c r="F21" s="77"/>
      <c r="G21" s="77"/>
      <c r="H21" s="78"/>
      <c r="I21" s="385"/>
      <c r="J21" s="41"/>
      <c r="K21" s="383"/>
      <c r="L21" s="383"/>
      <c r="M21" s="383"/>
      <c r="N21" s="383"/>
      <c r="O21" s="383"/>
      <c r="P21" s="383"/>
      <c r="Q21" s="391"/>
      <c r="S21" s="207"/>
    </row>
    <row r="22" spans="1:23">
      <c r="A22" s="46">
        <v>16</v>
      </c>
      <c r="B22" s="49"/>
      <c r="C22" s="76"/>
      <c r="D22" s="77"/>
      <c r="E22" s="77"/>
      <c r="F22" s="77"/>
      <c r="G22" s="77"/>
      <c r="H22" s="78"/>
      <c r="I22" s="385"/>
      <c r="J22" s="41"/>
      <c r="K22" s="383"/>
      <c r="L22" s="383"/>
      <c r="M22" s="383"/>
      <c r="N22" s="383"/>
      <c r="O22" s="383"/>
      <c r="P22" s="383"/>
      <c r="Q22" s="391"/>
      <c r="S22"/>
    </row>
    <row r="23" spans="1:23">
      <c r="A23" s="40">
        <v>17</v>
      </c>
      <c r="B23" s="49"/>
      <c r="C23" s="76"/>
      <c r="D23" s="77"/>
      <c r="E23" s="77"/>
      <c r="F23" s="94"/>
      <c r="G23" s="94"/>
      <c r="H23" s="78"/>
      <c r="I23" s="385"/>
      <c r="J23" s="41"/>
      <c r="K23" s="383"/>
      <c r="L23" s="383"/>
      <c r="M23" s="383"/>
      <c r="N23" s="383"/>
      <c r="O23" s="383"/>
      <c r="P23" s="383"/>
      <c r="Q23" s="391"/>
      <c r="S23" s="207"/>
    </row>
    <row r="24" spans="1:23">
      <c r="A24" s="46">
        <v>18</v>
      </c>
      <c r="B24" s="49"/>
      <c r="C24" s="76"/>
      <c r="D24" s="77"/>
      <c r="E24" s="77"/>
      <c r="F24" s="77"/>
      <c r="G24" s="77"/>
      <c r="H24" s="78"/>
      <c r="I24" s="385"/>
      <c r="J24" s="41"/>
      <c r="K24" s="383"/>
      <c r="L24" s="383"/>
      <c r="M24" s="383"/>
      <c r="N24" s="383"/>
      <c r="O24" s="383"/>
      <c r="P24" s="383"/>
      <c r="Q24" s="391"/>
      <c r="S24"/>
    </row>
    <row r="25" spans="1:23">
      <c r="A25" s="40">
        <v>19</v>
      </c>
      <c r="C25" s="76"/>
      <c r="D25" s="77"/>
      <c r="E25" s="77"/>
      <c r="F25" s="77"/>
      <c r="G25" s="77"/>
      <c r="H25" s="78"/>
      <c r="I25" s="385"/>
      <c r="J25" s="41"/>
      <c r="K25" s="383"/>
      <c r="L25" s="383"/>
      <c r="M25" s="383"/>
      <c r="N25" s="383"/>
      <c r="O25" s="383"/>
      <c r="P25" s="383"/>
      <c r="Q25" s="391"/>
    </row>
    <row r="26" spans="1:23">
      <c r="A26" s="46">
        <v>20</v>
      </c>
      <c r="B26" s="49"/>
      <c r="C26" s="76"/>
      <c r="D26" s="77"/>
      <c r="E26" s="77"/>
      <c r="F26" s="77"/>
      <c r="G26" s="77"/>
      <c r="H26" s="78"/>
      <c r="I26" s="385"/>
      <c r="J26" s="41"/>
      <c r="K26" s="383"/>
      <c r="L26" s="383"/>
      <c r="M26" s="383"/>
      <c r="N26" s="383"/>
      <c r="O26" s="383"/>
      <c r="P26" s="383"/>
      <c r="Q26" s="391"/>
      <c r="S26"/>
    </row>
    <row r="27" spans="1:23">
      <c r="A27" s="40">
        <v>21</v>
      </c>
      <c r="B27" s="49"/>
      <c r="C27" s="76"/>
      <c r="D27" s="77"/>
      <c r="E27" s="77"/>
      <c r="F27" s="77"/>
      <c r="G27" s="77"/>
      <c r="H27" s="78"/>
      <c r="I27" s="385"/>
      <c r="J27" s="41"/>
      <c r="K27" s="383"/>
      <c r="L27" s="383"/>
      <c r="M27" s="383"/>
      <c r="N27" s="383"/>
      <c r="O27" s="383"/>
      <c r="P27" s="383"/>
      <c r="Q27" s="391"/>
      <c r="S27" s="207"/>
    </row>
    <row r="28" spans="1:23">
      <c r="A28" s="46">
        <v>22</v>
      </c>
      <c r="B28" s="49"/>
      <c r="C28" s="76"/>
      <c r="D28" s="77"/>
      <c r="E28" s="94"/>
      <c r="F28" s="94"/>
      <c r="G28" s="94"/>
      <c r="H28" s="100"/>
      <c r="I28" s="385"/>
      <c r="J28" s="41"/>
      <c r="K28" s="383"/>
      <c r="L28" s="383"/>
      <c r="M28" s="383"/>
      <c r="N28" s="383"/>
      <c r="O28" s="383"/>
      <c r="P28" s="383"/>
      <c r="Q28" s="391"/>
      <c r="S28"/>
    </row>
    <row r="29" spans="1:23">
      <c r="A29" s="46">
        <v>23</v>
      </c>
      <c r="B29" s="49"/>
      <c r="C29" s="76"/>
      <c r="D29" s="77"/>
      <c r="E29" s="77"/>
      <c r="F29" s="77"/>
      <c r="G29" s="77"/>
      <c r="H29" s="78"/>
      <c r="I29" s="385"/>
      <c r="J29" s="41"/>
      <c r="K29" s="383"/>
      <c r="L29" s="383"/>
      <c r="M29" s="383"/>
      <c r="N29" s="383"/>
      <c r="O29" s="383"/>
      <c r="P29" s="383"/>
      <c r="Q29" s="391"/>
    </row>
    <row r="30" spans="1:23">
      <c r="A30" s="46">
        <v>24</v>
      </c>
      <c r="B30" s="49"/>
      <c r="C30" s="76"/>
      <c r="D30" s="77"/>
      <c r="E30" s="77"/>
      <c r="F30" s="77"/>
      <c r="G30" s="77"/>
      <c r="H30" s="78"/>
      <c r="I30" s="385"/>
      <c r="J30" s="41"/>
      <c r="K30" s="383"/>
      <c r="L30" s="383"/>
      <c r="M30" s="383"/>
      <c r="N30" s="383"/>
      <c r="O30" s="383"/>
      <c r="P30" s="383"/>
      <c r="Q30" s="391"/>
      <c r="S30"/>
    </row>
    <row r="31" spans="1:23">
      <c r="A31" s="46">
        <v>25</v>
      </c>
      <c r="B31" s="49"/>
      <c r="C31" s="76"/>
      <c r="D31" s="77"/>
      <c r="E31" s="77"/>
      <c r="F31" s="77"/>
      <c r="G31" s="77"/>
      <c r="H31" s="78"/>
      <c r="I31" s="385"/>
      <c r="J31" s="41"/>
      <c r="K31" s="383"/>
      <c r="L31" s="383"/>
      <c r="M31" s="383"/>
      <c r="N31" s="383"/>
      <c r="O31" s="383"/>
      <c r="P31" s="383"/>
      <c r="Q31" s="391"/>
      <c r="S31" s="207"/>
    </row>
    <row r="32" spans="1:23" ht="13.8" thickBot="1">
      <c r="A32" s="50">
        <v>26</v>
      </c>
      <c r="B32" s="51"/>
      <c r="C32" s="83"/>
      <c r="D32" s="84"/>
      <c r="E32" s="84"/>
      <c r="F32" s="84"/>
      <c r="G32" s="84"/>
      <c r="H32" s="85"/>
      <c r="I32" s="386"/>
      <c r="J32" s="96"/>
      <c r="K32" s="438"/>
      <c r="L32" s="438"/>
      <c r="M32" s="438"/>
      <c r="N32" s="438"/>
      <c r="O32" s="438"/>
      <c r="P32" s="438"/>
      <c r="Q32" s="396"/>
    </row>
    <row r="33" spans="1:17" ht="13.8" thickBot="1">
      <c r="A33" s="2"/>
      <c r="B33" s="2"/>
      <c r="C33" s="2"/>
      <c r="D33" s="2"/>
      <c r="E33" s="2"/>
      <c r="F33" s="2"/>
      <c r="G33" s="52"/>
      <c r="H33" s="53"/>
      <c r="I33" s="382">
        <f>SUM(I7:I32)</f>
        <v>58.11</v>
      </c>
      <c r="J33" s="81" t="s">
        <v>13</v>
      </c>
      <c r="K33" s="382">
        <f>SUM(K7:K32)</f>
        <v>116.22</v>
      </c>
      <c r="L33" s="443"/>
      <c r="M33" s="443"/>
      <c r="N33" s="443"/>
      <c r="O33" s="443"/>
      <c r="P33" s="447" t="str">
        <f>IF(COUNT(L7:L32)&lt;1,"",SUM(P7:P32))</f>
        <v/>
      </c>
      <c r="Q33" s="447" t="str">
        <f>IF(COUNT(L7:L32)&lt;1,"",SUM(Q7:Q32))</f>
        <v/>
      </c>
    </row>
    <row r="34" spans="1:17">
      <c r="Q34" s="48"/>
    </row>
  </sheetData>
  <mergeCells count="5">
    <mergeCell ref="S8:W8"/>
    <mergeCell ref="S18:W18"/>
    <mergeCell ref="B9:H9"/>
    <mergeCell ref="B8:H8"/>
    <mergeCell ref="B7:H7"/>
  </mergeCells>
  <conditionalFormatting sqref="L7:L9">
    <cfRule type="cellIs" dxfId="1" priority="3" stopIfTrue="1" operator="greaterThan">
      <formula>0.01</formula>
    </cfRule>
  </conditionalFormatting>
  <conditionalFormatting sqref="N7:N9">
    <cfRule type="cellIs" dxfId="0" priority="1" stopIfTrue="1" operator="greaterThan">
      <formula>0.01</formula>
    </cfRule>
  </conditionalFormatting>
  <hyperlinks>
    <hyperlink ref="D13:H13" location="'Liesmich Text'!A21" display="Info im Liesmich Text" xr:uid="{00000000-0004-0000-3300-000000000000}"/>
    <hyperlink ref="D28:G28" location="'Liesmich Text'!A21" display="Info im Liesmich Text" xr:uid="{00000000-0004-0000-3300-000001000000}"/>
    <hyperlink ref="E23:G23" location="'Liesmich Text'!A21" display="Info im Liesmich Text" xr:uid="{00000000-0004-0000-3300-000002000000}"/>
    <hyperlink ref="S1" location="Preisübersicht!A1" display="zurück" xr:uid="{00000000-0004-0000-3300-000003000000}"/>
    <hyperlink ref="V1" location="'Leistungsbeschreibung Glasreini'!A1" display="Leistungsbeschreibung" xr:uid="{00000000-0004-0000-3300-000004000000}"/>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6</vt:i4>
      </vt:variant>
    </vt:vector>
  </HeadingPairs>
  <TitlesOfParts>
    <vt:vector size="14" baseType="lpstr">
      <vt:lpstr>Liesmich Text</vt:lpstr>
      <vt:lpstr>Preisübersicht</vt:lpstr>
      <vt:lpstr>Leistungsbeschreibung Glasreini</vt:lpstr>
      <vt:lpstr>Leistungsverz. Glasreinigung</vt:lpstr>
      <vt:lpstr>SVS Glasreinigung</vt:lpstr>
      <vt:lpstr>Kalkulation Dresden fest</vt:lpstr>
      <vt:lpstr>Kalkulation Dresden optional</vt:lpstr>
      <vt:lpstr>Kalkulation KC Chemnitz</vt:lpstr>
      <vt:lpstr>'Kalkulation Dresden fest'!Druckbereich</vt:lpstr>
      <vt:lpstr>'Kalkulation Dresden optional'!Druckbereich</vt:lpstr>
      <vt:lpstr>'Leistungsverz. Glasreinigung'!Druckbereich</vt:lpstr>
      <vt:lpstr>'Liesmich Text'!Druckbereich</vt:lpstr>
      <vt:lpstr>Preisübersicht!Druckbereich</vt:lpstr>
      <vt:lpstr>'SVS Glasreinigung'!Druckbereich</vt:lpstr>
    </vt:vector>
  </TitlesOfParts>
  <Company>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Wächter, Andre</cp:lastModifiedBy>
  <cp:lastPrinted>2025-02-17T13:27:23Z</cp:lastPrinted>
  <dcterms:created xsi:type="dcterms:W3CDTF">2008-08-27T08:39:03Z</dcterms:created>
  <dcterms:modified xsi:type="dcterms:W3CDTF">2025-04-04T09:32:36Z</dcterms:modified>
</cp:coreProperties>
</file>